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5" yWindow="600" windowWidth="11910" windowHeight="1170" tabRatio="772" activeTab="2"/>
  </bookViews>
  <sheets>
    <sheet name="январь" sheetId="19" r:id="rId1"/>
    <sheet name="февраль " sheetId="20" r:id="rId2"/>
    <sheet name="март)" sheetId="21" r:id="rId3"/>
  </sheets>
  <calcPr calcId="145621"/>
</workbook>
</file>

<file path=xl/calcChain.xml><?xml version="1.0" encoding="utf-8"?>
<calcChain xmlns="http://schemas.openxmlformats.org/spreadsheetml/2006/main">
  <c r="V71" i="21" l="1"/>
  <c r="J71" i="21"/>
  <c r="F71" i="21"/>
  <c r="J51" i="21" l="1"/>
  <c r="I51" i="21"/>
  <c r="H51" i="21"/>
  <c r="G51" i="21"/>
  <c r="F51" i="21"/>
  <c r="E51" i="21"/>
  <c r="D51" i="21"/>
  <c r="C51" i="21"/>
  <c r="J46" i="21"/>
  <c r="I46" i="21"/>
  <c r="H46" i="21"/>
  <c r="G46" i="21"/>
  <c r="F46" i="21"/>
  <c r="E46" i="21"/>
  <c r="D46" i="21"/>
  <c r="C46" i="21"/>
  <c r="J42" i="21"/>
  <c r="I42" i="21"/>
  <c r="H42" i="21"/>
  <c r="G42" i="21"/>
  <c r="F42" i="21"/>
  <c r="E42" i="21"/>
  <c r="D42" i="21"/>
  <c r="C42" i="21"/>
  <c r="J38" i="21"/>
  <c r="I38" i="21"/>
  <c r="H38" i="21"/>
  <c r="G38" i="21"/>
  <c r="F38" i="21"/>
  <c r="E38" i="21"/>
  <c r="D38" i="21"/>
  <c r="C38" i="21"/>
  <c r="J34" i="21"/>
  <c r="I34" i="21"/>
  <c r="H34" i="21"/>
  <c r="G34" i="21"/>
  <c r="F34" i="21"/>
  <c r="E34" i="21"/>
  <c r="D34" i="21"/>
  <c r="C34" i="21"/>
  <c r="J147" i="21"/>
  <c r="J106" i="21"/>
  <c r="N99" i="21"/>
  <c r="M99" i="21"/>
  <c r="N98" i="21"/>
  <c r="M98" i="21"/>
  <c r="N97" i="21"/>
  <c r="M97" i="21"/>
  <c r="N96" i="21"/>
  <c r="M96" i="21"/>
  <c r="N95" i="21"/>
  <c r="M95" i="21"/>
  <c r="N94" i="21"/>
  <c r="M94" i="21"/>
  <c r="N93" i="21"/>
  <c r="M93" i="21"/>
  <c r="N92" i="21"/>
  <c r="M92" i="21"/>
  <c r="N91" i="21"/>
  <c r="M91" i="21"/>
  <c r="L90" i="21"/>
  <c r="K90" i="21"/>
  <c r="J90" i="21"/>
  <c r="M90" i="21" s="1"/>
  <c r="I90" i="21"/>
  <c r="H90" i="21"/>
  <c r="G90" i="21"/>
  <c r="F90" i="21"/>
  <c r="N90" i="21" s="1"/>
  <c r="E90" i="21"/>
  <c r="D90" i="21"/>
  <c r="C90" i="21"/>
  <c r="N89" i="21"/>
  <c r="M89" i="21"/>
  <c r="N88" i="21"/>
  <c r="M88" i="21"/>
  <c r="N87" i="21"/>
  <c r="M87" i="21"/>
  <c r="N86" i="21"/>
  <c r="M86" i="21"/>
  <c r="N85" i="21"/>
  <c r="M85" i="21"/>
  <c r="L84" i="21"/>
  <c r="M84" i="21" s="1"/>
  <c r="K84" i="21"/>
  <c r="J84" i="21"/>
  <c r="H84" i="21"/>
  <c r="F84" i="21"/>
  <c r="N84" i="21" s="1"/>
  <c r="E84" i="21"/>
  <c r="D84" i="21"/>
  <c r="C84" i="21"/>
  <c r="N83" i="21"/>
  <c r="M83" i="21"/>
  <c r="N82" i="21"/>
  <c r="M82" i="21"/>
  <c r="N81" i="21"/>
  <c r="M81" i="21"/>
  <c r="N80" i="21"/>
  <c r="M80" i="21"/>
  <c r="N79" i="21"/>
  <c r="M79" i="21"/>
  <c r="N78" i="21"/>
  <c r="M78" i="21"/>
  <c r="N77" i="21"/>
  <c r="M77" i="21"/>
  <c r="L76" i="21"/>
  <c r="M76" i="21" s="1"/>
  <c r="K76" i="21"/>
  <c r="J76" i="21"/>
  <c r="I76" i="21"/>
  <c r="H76" i="21"/>
  <c r="G76" i="21"/>
  <c r="F76" i="21"/>
  <c r="N76" i="21" s="1"/>
  <c r="E76" i="21"/>
  <c r="D76" i="21"/>
  <c r="C76" i="21"/>
  <c r="N75" i="21"/>
  <c r="M75" i="21"/>
  <c r="N74" i="21"/>
  <c r="M74" i="21"/>
  <c r="N73" i="21"/>
  <c r="M73" i="21"/>
  <c r="Z72" i="21"/>
  <c r="W72" i="21"/>
  <c r="T72" i="21"/>
  <c r="Q72" i="21"/>
  <c r="N72" i="21"/>
  <c r="M72" i="21"/>
  <c r="AC71" i="21"/>
  <c r="Z71" i="21"/>
  <c r="W71" i="21"/>
  <c r="T71" i="21"/>
  <c r="N71" i="21"/>
  <c r="M71" i="21"/>
  <c r="N70" i="21"/>
  <c r="M70" i="21"/>
  <c r="Q69" i="21"/>
  <c r="L69" i="21"/>
  <c r="K69" i="21"/>
  <c r="J69" i="21"/>
  <c r="M69" i="21" s="1"/>
  <c r="I69" i="21"/>
  <c r="H69" i="21"/>
  <c r="G69" i="21"/>
  <c r="F69" i="21"/>
  <c r="D69" i="21"/>
  <c r="C69" i="21"/>
  <c r="L56" i="21"/>
  <c r="K56" i="21"/>
  <c r="L51" i="21"/>
  <c r="K51" i="21"/>
  <c r="L46" i="21"/>
  <c r="K46" i="21"/>
  <c r="L42" i="21"/>
  <c r="K42" i="21"/>
  <c r="L38" i="21"/>
  <c r="K38" i="21"/>
  <c r="L34" i="21"/>
  <c r="K34" i="21"/>
  <c r="L30" i="21"/>
  <c r="K30" i="21"/>
  <c r="L25" i="21"/>
  <c r="K25" i="21"/>
  <c r="J25" i="21"/>
  <c r="I25" i="21"/>
  <c r="H25" i="21"/>
  <c r="G25" i="21"/>
  <c r="F25" i="21"/>
  <c r="E25" i="21"/>
  <c r="D25" i="21"/>
  <c r="C25" i="21"/>
  <c r="L20" i="21"/>
  <c r="K20" i="21"/>
  <c r="J20" i="21"/>
  <c r="I20" i="21"/>
  <c r="H20" i="21"/>
  <c r="G20" i="21"/>
  <c r="F20" i="21"/>
  <c r="E20" i="21"/>
  <c r="D20" i="21"/>
  <c r="C20" i="21"/>
  <c r="L16" i="21"/>
  <c r="K16" i="21"/>
  <c r="J16" i="21"/>
  <c r="I16" i="21"/>
  <c r="H16" i="21"/>
  <c r="G16" i="21"/>
  <c r="F16" i="21"/>
  <c r="E16" i="21"/>
  <c r="D16" i="21"/>
  <c r="C16" i="21"/>
  <c r="L12" i="21"/>
  <c r="K12" i="21"/>
  <c r="J12" i="21"/>
  <c r="I12" i="21"/>
  <c r="H12" i="21"/>
  <c r="G12" i="21"/>
  <c r="F12" i="21"/>
  <c r="E12" i="21"/>
  <c r="D12" i="21"/>
  <c r="C12" i="21"/>
  <c r="L8" i="21"/>
  <c r="K8" i="21"/>
  <c r="J8" i="21"/>
  <c r="I8" i="21"/>
  <c r="H8" i="21"/>
  <c r="G8" i="21"/>
  <c r="F8" i="21"/>
  <c r="E8" i="21"/>
  <c r="D8" i="21"/>
  <c r="C8" i="21"/>
  <c r="N69" i="21" l="1"/>
  <c r="M71" i="20"/>
  <c r="J71" i="20"/>
  <c r="J147" i="20"/>
  <c r="J106" i="20"/>
  <c r="N99" i="20"/>
  <c r="M99" i="20"/>
  <c r="N98" i="20"/>
  <c r="M98" i="20"/>
  <c r="N97" i="20"/>
  <c r="M97" i="20"/>
  <c r="N96" i="20"/>
  <c r="M96" i="20"/>
  <c r="N95" i="20"/>
  <c r="M95" i="20"/>
  <c r="N94" i="20"/>
  <c r="M94" i="20"/>
  <c r="N93" i="20"/>
  <c r="M93" i="20"/>
  <c r="N92" i="20"/>
  <c r="M92" i="20"/>
  <c r="N91" i="20"/>
  <c r="M91" i="20"/>
  <c r="L90" i="20"/>
  <c r="K90" i="20"/>
  <c r="J90" i="20"/>
  <c r="I90" i="20"/>
  <c r="H90" i="20"/>
  <c r="G90" i="20"/>
  <c r="F90" i="20"/>
  <c r="N90" i="20" s="1"/>
  <c r="E90" i="20"/>
  <c r="D90" i="20"/>
  <c r="C90" i="20"/>
  <c r="N89" i="20"/>
  <c r="M89" i="20"/>
  <c r="N88" i="20"/>
  <c r="M88" i="20"/>
  <c r="N87" i="20"/>
  <c r="M87" i="20"/>
  <c r="N86" i="20"/>
  <c r="M86" i="20"/>
  <c r="N85" i="20"/>
  <c r="M85" i="20"/>
  <c r="L84" i="20"/>
  <c r="K84" i="20"/>
  <c r="J84" i="20"/>
  <c r="M84" i="20" s="1"/>
  <c r="H84" i="20"/>
  <c r="F84" i="20"/>
  <c r="E84" i="20"/>
  <c r="D84" i="20"/>
  <c r="N84" i="20" s="1"/>
  <c r="C84" i="20"/>
  <c r="N83" i="20"/>
  <c r="M83" i="20"/>
  <c r="N82" i="20"/>
  <c r="M82" i="20"/>
  <c r="N81" i="20"/>
  <c r="M81" i="20"/>
  <c r="N80" i="20"/>
  <c r="M80" i="20"/>
  <c r="N79" i="20"/>
  <c r="M79" i="20"/>
  <c r="N78" i="20"/>
  <c r="M78" i="20"/>
  <c r="N77" i="20"/>
  <c r="M77" i="20"/>
  <c r="L76" i="20"/>
  <c r="K76" i="20"/>
  <c r="J76" i="20"/>
  <c r="I76" i="20"/>
  <c r="H76" i="20"/>
  <c r="G76" i="20"/>
  <c r="F76" i="20"/>
  <c r="E76" i="20"/>
  <c r="D76" i="20"/>
  <c r="C76" i="20"/>
  <c r="N75" i="20"/>
  <c r="M75" i="20"/>
  <c r="N74" i="20"/>
  <c r="M74" i="20"/>
  <c r="N73" i="20"/>
  <c r="M73" i="20"/>
  <c r="Z72" i="20"/>
  <c r="W72" i="20"/>
  <c r="T72" i="20"/>
  <c r="Q72" i="20"/>
  <c r="N72" i="20"/>
  <c r="M72" i="20"/>
  <c r="AC71" i="20"/>
  <c r="Z71" i="20"/>
  <c r="W71" i="20"/>
  <c r="T71" i="20"/>
  <c r="N71" i="20"/>
  <c r="N70" i="20"/>
  <c r="M70" i="20"/>
  <c r="Q69" i="20"/>
  <c r="L69" i="20"/>
  <c r="K69" i="20"/>
  <c r="I69" i="20"/>
  <c r="H69" i="20"/>
  <c r="G69" i="20"/>
  <c r="F69" i="20"/>
  <c r="N69" i="20" s="1"/>
  <c r="D69" i="20"/>
  <c r="C69" i="20"/>
  <c r="L56" i="20"/>
  <c r="K56" i="20"/>
  <c r="L51" i="20"/>
  <c r="K51" i="20"/>
  <c r="J51" i="20"/>
  <c r="I51" i="20"/>
  <c r="H51" i="20"/>
  <c r="G51" i="20"/>
  <c r="F51" i="20"/>
  <c r="E51" i="20"/>
  <c r="D51" i="20"/>
  <c r="C51" i="20"/>
  <c r="L46" i="20"/>
  <c r="K46" i="20"/>
  <c r="J46" i="20"/>
  <c r="I46" i="20"/>
  <c r="H46" i="20"/>
  <c r="G46" i="20"/>
  <c r="F46" i="20"/>
  <c r="E46" i="20"/>
  <c r="D46" i="20"/>
  <c r="C46" i="20"/>
  <c r="L42" i="20"/>
  <c r="K42" i="20"/>
  <c r="J42" i="20"/>
  <c r="I42" i="20"/>
  <c r="H42" i="20"/>
  <c r="G42" i="20"/>
  <c r="F42" i="20"/>
  <c r="E42" i="20"/>
  <c r="D42" i="20"/>
  <c r="C42" i="20"/>
  <c r="L38" i="20"/>
  <c r="K38" i="20"/>
  <c r="J38" i="20"/>
  <c r="I38" i="20"/>
  <c r="H38" i="20"/>
  <c r="G38" i="20"/>
  <c r="F38" i="20"/>
  <c r="E38" i="20"/>
  <c r="D38" i="20"/>
  <c r="C38" i="20"/>
  <c r="L34" i="20"/>
  <c r="K34" i="20"/>
  <c r="J34" i="20"/>
  <c r="I34" i="20"/>
  <c r="H34" i="20"/>
  <c r="G34" i="20"/>
  <c r="F34" i="20"/>
  <c r="E34" i="20"/>
  <c r="C34" i="20"/>
  <c r="L30" i="20"/>
  <c r="K30" i="20"/>
  <c r="L25" i="20"/>
  <c r="K25" i="20"/>
  <c r="J25" i="20"/>
  <c r="I25" i="20"/>
  <c r="H25" i="20"/>
  <c r="G25" i="20"/>
  <c r="F25" i="20"/>
  <c r="E25" i="20"/>
  <c r="D25" i="20"/>
  <c r="C25" i="20"/>
  <c r="L20" i="20"/>
  <c r="K20" i="20"/>
  <c r="J20" i="20"/>
  <c r="I20" i="20"/>
  <c r="H20" i="20"/>
  <c r="G20" i="20"/>
  <c r="F20" i="20"/>
  <c r="E20" i="20"/>
  <c r="D20" i="20"/>
  <c r="C20" i="20"/>
  <c r="L16" i="20"/>
  <c r="K16" i="20"/>
  <c r="J16" i="20"/>
  <c r="I16" i="20"/>
  <c r="H16" i="20"/>
  <c r="G16" i="20"/>
  <c r="F16" i="20"/>
  <c r="E16" i="20"/>
  <c r="D16" i="20"/>
  <c r="C16" i="20"/>
  <c r="L12" i="20"/>
  <c r="K12" i="20"/>
  <c r="J12" i="20"/>
  <c r="I12" i="20"/>
  <c r="H12" i="20"/>
  <c r="G12" i="20"/>
  <c r="F12" i="20"/>
  <c r="E12" i="20"/>
  <c r="D12" i="20"/>
  <c r="C12" i="20"/>
  <c r="L8" i="20"/>
  <c r="K8" i="20"/>
  <c r="J8" i="20"/>
  <c r="I8" i="20"/>
  <c r="H8" i="20"/>
  <c r="G8" i="20"/>
  <c r="F8" i="20"/>
  <c r="E8" i="20"/>
  <c r="D8" i="20"/>
  <c r="C8" i="20"/>
  <c r="L56" i="19"/>
  <c r="K56" i="19"/>
  <c r="L51" i="19"/>
  <c r="K51" i="19"/>
  <c r="L46" i="19"/>
  <c r="K46" i="19"/>
  <c r="L42" i="19"/>
  <c r="K42" i="19"/>
  <c r="L38" i="19"/>
  <c r="K38" i="19"/>
  <c r="L34" i="19"/>
  <c r="K34" i="19"/>
  <c r="L20" i="19"/>
  <c r="K20" i="19"/>
  <c r="J69" i="20" l="1"/>
  <c r="M69" i="20" s="1"/>
  <c r="N76" i="20"/>
  <c r="M76" i="20"/>
  <c r="M90" i="20"/>
  <c r="G8" i="19" l="1"/>
  <c r="H8" i="19"/>
  <c r="I8" i="19"/>
  <c r="J8" i="19"/>
  <c r="G12" i="19"/>
  <c r="H12" i="19"/>
  <c r="I12" i="19"/>
  <c r="J12" i="19"/>
  <c r="G16" i="19"/>
  <c r="H16" i="19"/>
  <c r="I16" i="19"/>
  <c r="J16" i="19"/>
  <c r="G20" i="19"/>
  <c r="H20" i="19"/>
  <c r="I20" i="19"/>
  <c r="J20" i="19"/>
  <c r="G25" i="19"/>
  <c r="H25" i="19"/>
  <c r="I25" i="19"/>
  <c r="J25" i="19"/>
  <c r="J106" i="19" l="1"/>
  <c r="J69" i="19" l="1"/>
  <c r="I69" i="19"/>
  <c r="H38" i="19"/>
  <c r="G38" i="19"/>
  <c r="J38" i="19"/>
  <c r="I38" i="19"/>
  <c r="E38" i="19"/>
  <c r="F38" i="19"/>
  <c r="J147" i="19" l="1"/>
  <c r="F69" i="19"/>
  <c r="H69" i="19"/>
  <c r="G69" i="19"/>
  <c r="L69" i="19"/>
  <c r="K69" i="19"/>
  <c r="D69" i="19"/>
  <c r="C69" i="19"/>
  <c r="C8" i="19" l="1"/>
  <c r="N99" i="19"/>
  <c r="M99" i="19"/>
  <c r="N98" i="19"/>
  <c r="M98" i="19"/>
  <c r="N97" i="19"/>
  <c r="M97" i="19"/>
  <c r="N96" i="19"/>
  <c r="M96" i="19"/>
  <c r="N95" i="19"/>
  <c r="M95" i="19"/>
  <c r="N94" i="19"/>
  <c r="M94" i="19"/>
  <c r="N93" i="19"/>
  <c r="M93" i="19"/>
  <c r="N92" i="19"/>
  <c r="M92" i="19"/>
  <c r="N91" i="19"/>
  <c r="M91" i="19"/>
  <c r="L90" i="19"/>
  <c r="K90" i="19"/>
  <c r="J90" i="19"/>
  <c r="I90" i="19"/>
  <c r="H90" i="19"/>
  <c r="G90" i="19"/>
  <c r="F90" i="19"/>
  <c r="E90" i="19"/>
  <c r="D90" i="19"/>
  <c r="C90" i="19"/>
  <c r="N89" i="19"/>
  <c r="M89" i="19"/>
  <c r="N88" i="19"/>
  <c r="M88" i="19"/>
  <c r="N87" i="19"/>
  <c r="M87" i="19"/>
  <c r="N86" i="19"/>
  <c r="M86" i="19"/>
  <c r="H84" i="19"/>
  <c r="N85" i="19"/>
  <c r="M85" i="19"/>
  <c r="L84" i="19"/>
  <c r="K84" i="19"/>
  <c r="F84" i="19"/>
  <c r="E84" i="19"/>
  <c r="D84" i="19"/>
  <c r="C84" i="19"/>
  <c r="N83" i="19"/>
  <c r="M83" i="19"/>
  <c r="N82" i="19"/>
  <c r="M82" i="19"/>
  <c r="N81" i="19"/>
  <c r="M81" i="19"/>
  <c r="N80" i="19"/>
  <c r="M80" i="19"/>
  <c r="N79" i="19"/>
  <c r="M79" i="19"/>
  <c r="N78" i="19"/>
  <c r="M78" i="19"/>
  <c r="N77" i="19"/>
  <c r="M77" i="19"/>
  <c r="L76" i="19"/>
  <c r="K76" i="19"/>
  <c r="J76" i="19"/>
  <c r="I76" i="19"/>
  <c r="H76" i="19"/>
  <c r="G76" i="19"/>
  <c r="F76" i="19"/>
  <c r="E76" i="19"/>
  <c r="D76" i="19"/>
  <c r="C76" i="19"/>
  <c r="N75" i="19"/>
  <c r="M75" i="19"/>
  <c r="N74" i="19"/>
  <c r="M74" i="19"/>
  <c r="N73" i="19"/>
  <c r="M73" i="19"/>
  <c r="Z72" i="19"/>
  <c r="W72" i="19"/>
  <c r="T72" i="19"/>
  <c r="Q72" i="19"/>
  <c r="N72" i="19"/>
  <c r="M72" i="19"/>
  <c r="AC71" i="19"/>
  <c r="Z71" i="19"/>
  <c r="W71" i="19"/>
  <c r="T71" i="19"/>
  <c r="M71" i="19"/>
  <c r="N71" i="19"/>
  <c r="N70" i="19"/>
  <c r="M70" i="19"/>
  <c r="Q69" i="19"/>
  <c r="N69" i="19"/>
  <c r="J51" i="19"/>
  <c r="I51" i="19"/>
  <c r="H51" i="19"/>
  <c r="G51" i="19"/>
  <c r="F51" i="19"/>
  <c r="E51" i="19"/>
  <c r="D51" i="19"/>
  <c r="C51" i="19"/>
  <c r="J46" i="19"/>
  <c r="I46" i="19"/>
  <c r="H46" i="19"/>
  <c r="G46" i="19"/>
  <c r="F46" i="19"/>
  <c r="E46" i="19"/>
  <c r="D46" i="19"/>
  <c r="C46" i="19"/>
  <c r="J42" i="19"/>
  <c r="I42" i="19"/>
  <c r="H42" i="19"/>
  <c r="G42" i="19"/>
  <c r="F42" i="19"/>
  <c r="E42" i="19"/>
  <c r="D42" i="19"/>
  <c r="C42" i="19"/>
  <c r="D38" i="19"/>
  <c r="C38" i="19"/>
  <c r="J34" i="19"/>
  <c r="I34" i="19"/>
  <c r="H34" i="19"/>
  <c r="G34" i="19"/>
  <c r="F34" i="19"/>
  <c r="E34" i="19"/>
  <c r="C34" i="19"/>
  <c r="L30" i="19"/>
  <c r="K30" i="19"/>
  <c r="L25" i="19"/>
  <c r="K25" i="19"/>
  <c r="F25" i="19"/>
  <c r="E25" i="19"/>
  <c r="D25" i="19"/>
  <c r="C25" i="19"/>
  <c r="F20" i="19"/>
  <c r="E20" i="19"/>
  <c r="D20" i="19"/>
  <c r="C20" i="19"/>
  <c r="L16" i="19"/>
  <c r="K16" i="19"/>
  <c r="F16" i="19"/>
  <c r="E16" i="19"/>
  <c r="D16" i="19"/>
  <c r="C16" i="19"/>
  <c r="L12" i="19"/>
  <c r="K12" i="19"/>
  <c r="F12" i="19"/>
  <c r="E12" i="19"/>
  <c r="D12" i="19"/>
  <c r="C12" i="19"/>
  <c r="L8" i="19"/>
  <c r="K8" i="19"/>
  <c r="F8" i="19"/>
  <c r="E8" i="19"/>
  <c r="D8" i="19"/>
  <c r="N76" i="19" l="1"/>
  <c r="N84" i="19"/>
  <c r="N90" i="19"/>
  <c r="M69" i="19"/>
  <c r="M76" i="19"/>
  <c r="J84" i="19"/>
  <c r="M84" i="19" s="1"/>
  <c r="M90" i="19"/>
</calcChain>
</file>

<file path=xl/comments1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sharedStrings.xml><?xml version="1.0" encoding="utf-8"?>
<sst xmlns="http://schemas.openxmlformats.org/spreadsheetml/2006/main" count="705" uniqueCount="106">
  <si>
    <t xml:space="preserve">Выполнение годового плана ремонтов </t>
  </si>
  <si>
    <t>основного энергетического и электротехнического оборудования электростанций</t>
  </si>
  <si>
    <t>АО "Чукотэнерго"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</si>
  <si>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</si>
  <si>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</si>
  <si>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</si>
  <si>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</si>
  <si>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</si>
  <si>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</si>
  <si>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</si>
  <si>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</si>
  <si>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</si>
  <si>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</si>
  <si>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</si>
  <si>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</si>
  <si>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</si>
  <si>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</si>
  <si>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</si>
  <si>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</si>
  <si>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</si>
  <si>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</si>
  <si>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</si>
  <si>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</si>
  <si>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</si>
  <si>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</si>
  <si>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</si>
  <si>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</si>
  <si>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</si>
  <si>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</si>
  <si>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</si>
  <si>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</si>
  <si>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Тепловые сети </t>
  </si>
  <si>
    <t>замена трубопровода (км)</t>
  </si>
  <si>
    <t>замена изоляции (км)</t>
  </si>
  <si>
    <t>Выполнение годового плана ремонтов</t>
  </si>
  <si>
    <t>Отчетный год*</t>
  </si>
  <si>
    <t>Отчетный месяц</t>
  </si>
  <si>
    <t>% вып.</t>
  </si>
  <si>
    <t>шт/га/км**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</si>
  <si>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</si>
  <si>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</si>
  <si>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</si>
  <si>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</si>
  <si>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</si>
  <si>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</si>
  <si>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</si>
  <si>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Трансформаторы ПС 35 кВ и выше (МВА), в т.ч. </t>
  </si>
  <si>
    <t xml:space="preserve">капитальный, средний </t>
  </si>
  <si>
    <t xml:space="preserve"> 220 кВ (МВА)</t>
  </si>
  <si>
    <t>капитальный, средний</t>
  </si>
  <si>
    <t>110 кВ (МВА)</t>
  </si>
  <si>
    <t>35 кВ (МВА)</t>
  </si>
  <si>
    <t>6-10 кВ (МВА)</t>
  </si>
  <si>
    <t>капитальный,
средний</t>
  </si>
  <si>
    <t>Ремонт выключателей 35 кВ и выше</t>
  </si>
  <si>
    <t>Ремонт ОД, КЗ, разъединителей 35 кВ и выше</t>
  </si>
  <si>
    <t>Замена опорно-стержневых изоляторов 35 кВ и выше</t>
  </si>
  <si>
    <t>Чистка просеки (га), в т.ч.</t>
  </si>
  <si>
    <t xml:space="preserve"> ВЛ 220 кВ</t>
  </si>
  <si>
    <t xml:space="preserve">Расширение просеки (га), в т.ч. </t>
  </si>
  <si>
    <t>ВЛ 220 кВ</t>
  </si>
  <si>
    <t>Замена / ремонт грозотроса</t>
  </si>
  <si>
    <t>Ремонт ТП (ЗТП, КТП, РП)</t>
  </si>
  <si>
    <t>Ремонт трансформаторов ТП (ЗТП, КТП, РП)</t>
  </si>
  <si>
    <t>Создание миниполос, лесокультурная и противопожарная опашка, минерализация просек (га)</t>
  </si>
  <si>
    <t>* % выполнения за отчетный год на текущую дату (100 % если на текущую дату программа выполняется в полном объеме)</t>
  </si>
  <si>
    <t>** единицы измерения: для ремонта ЛЭП, замены и ремонта ГТ - км; для ремонта оборудования ПС/ТП - шт., для расчистки и расширения просек ВЛ и создания мин полос и т.п. - га.</t>
  </si>
  <si>
    <t>Причины отклонений факта нарастающего итога от плана</t>
  </si>
  <si>
    <t xml:space="preserve">Нарастающий итог с начала года </t>
  </si>
  <si>
    <t>Примечание</t>
  </si>
  <si>
    <t>АВР</t>
  </si>
  <si>
    <t>Северные ЭС</t>
  </si>
  <si>
    <t>Эгвекинотская ГРЭС</t>
  </si>
  <si>
    <t xml:space="preserve">основного оборудования  объектов электрических сетей </t>
  </si>
  <si>
    <t>V неделя (30-31 мая)</t>
  </si>
  <si>
    <t>Годовой план,
ед. изм</t>
  </si>
  <si>
    <t>1. Выполнение графика по выводу в ремонт на 01.02.2023 г.</t>
  </si>
  <si>
    <t>2. Выполнение графика окончания ремонта на 01.02.2023 г.</t>
  </si>
  <si>
    <t>Выполнение графика ремонта на 01.02.2023 г.</t>
  </si>
  <si>
    <r>
      <t xml:space="preserve">ВЛ 110 Гамма-Комсомольский
</t>
    </r>
    <r>
      <rPr>
        <sz val="10"/>
        <rFont val="Times New Roman"/>
        <family val="1"/>
        <charset val="204"/>
      </rPr>
      <t>Ремонт провода ф. "А"</t>
    </r>
  </si>
  <si>
    <t>В результате колебаний провода и раскачивания гирлянды изоляции из-за постоянных ветровых нагрузок, на П-обр. опоре № 1750 ослабло крепление заварного болта с последующим его выпадением из траверсы и падением вместе с проводом ф. «А» и изоляцией на землю.</t>
  </si>
  <si>
    <t>I неделя (2-8 января)</t>
  </si>
  <si>
    <t>II неделя  (9-15 января)</t>
  </si>
  <si>
    <t>III неделя (16-22 января)</t>
  </si>
  <si>
    <t>IV неделя (23-29 января)</t>
  </si>
  <si>
    <t>V неделя (30-31 января)</t>
  </si>
  <si>
    <r>
      <t xml:space="preserve">ВЛ 110 Южный-Комсомольский 
</t>
    </r>
    <r>
      <rPr>
        <sz val="10"/>
        <rFont val="Times New Roman"/>
        <family val="1"/>
        <charset val="204"/>
      </rPr>
      <t>Ремонт шлейфа ф. "С" на АП-обр. опоре № 977</t>
    </r>
  </si>
  <si>
    <t>Обрыв шлейфа ф. "С" на АП-обр. опоре № 977 ВЛ-110 кВ Южный-Комсомольский</t>
  </si>
  <si>
    <t>1. Выполнение графика по выводу в ремонт на 01.03.2023 г.</t>
  </si>
  <si>
    <t>2. Выполнение графика окончания ремонта на 01.03.2023 г.</t>
  </si>
  <si>
    <t>Выполнение графика ремонта на 01.03.2023 г.</t>
  </si>
  <si>
    <t>I неделя (1-5 февраля)</t>
  </si>
  <si>
    <t>II неделя  (6-12 февраля)</t>
  </si>
  <si>
    <t>III неделя (13-19 февраля)</t>
  </si>
  <si>
    <t>IV неделя (20-26 февраля)</t>
  </si>
  <si>
    <t>V неделя (27-28 февраля)</t>
  </si>
  <si>
    <t>1. Выполнение графика по выводу в ремонт на 01.04.2023 г.</t>
  </si>
  <si>
    <t>2. Выполнение графика окончания ремонта на 01.04.2023 г.</t>
  </si>
  <si>
    <t>Выполнение графика ремонта на 01.04.2023 г.</t>
  </si>
  <si>
    <t>I неделя (1-5 марта )</t>
  </si>
  <si>
    <t>II неделя  (6-12 марта)</t>
  </si>
  <si>
    <t>III неделя (13-19 марта)</t>
  </si>
  <si>
    <t>IV неделя (20-26 марта)</t>
  </si>
  <si>
    <r>
      <t xml:space="preserve">ВЛ 110 Гамма-Комсомольский
</t>
    </r>
    <r>
      <rPr>
        <sz val="10"/>
        <rFont val="Times New Roman"/>
        <family val="1"/>
        <charset val="204"/>
      </rPr>
      <t xml:space="preserve">Замена П-обр. опор № 1086, 1085, 1083 - 3 шт.
Замена траверс П-опор №№ 734, 1853 </t>
    </r>
  </si>
  <si>
    <t>ВН</t>
  </si>
  <si>
    <t>По техническому состоянию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</si>
</sst>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Arial Cyr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2"/>
      <color rgb="FF7030A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413">
    <xf numFmtId="0" fontId="0" fillId="0" borderId="0" xfId="0"/>
    <xf numFmtId="3" fontId="5" fillId="4" borderId="18" xfId="2" applyNumberFormat="1" applyFont="1" applyFill="1" applyBorder="1" applyAlignment="1">
      <alignment horizontal="center" vertical="center"/>
    </xf>
    <xf numFmtId="4" fontId="5" fillId="4" borderId="18" xfId="2" applyNumberFormat="1" applyFont="1" applyFill="1" applyBorder="1" applyAlignment="1">
      <alignment horizontal="center" vertical="center"/>
    </xf>
    <xf numFmtId="2" fontId="5" fillId="4" borderId="18" xfId="2" applyNumberFormat="1" applyFont="1" applyFill="1" applyBorder="1" applyAlignment="1">
      <alignment horizontal="center" vertical="center"/>
    </xf>
    <xf numFmtId="0" fontId="5" fillId="4" borderId="18" xfId="2" applyFont="1" applyFill="1" applyBorder="1" applyAlignment="1">
      <alignment horizontal="center" vertical="center"/>
    </xf>
    <xf numFmtId="0" fontId="5" fillId="4" borderId="19" xfId="2" applyFont="1" applyFill="1" applyBorder="1" applyAlignment="1">
      <alignment horizontal="center" vertical="center"/>
    </xf>
    <xf numFmtId="2" fontId="5" fillId="4" borderId="22" xfId="2" applyNumberFormat="1" applyFont="1" applyFill="1" applyBorder="1" applyAlignment="1" applyProtection="1">
      <alignment horizontal="center" vertical="center"/>
    </xf>
    <xf numFmtId="3" fontId="5" fillId="4" borderId="20" xfId="2" applyNumberFormat="1" applyFont="1" applyFill="1" applyBorder="1" applyAlignment="1" applyProtection="1">
      <alignment horizontal="center" vertical="center"/>
    </xf>
    <xf numFmtId="4" fontId="5" fillId="4" borderId="22" xfId="2" applyNumberFormat="1" applyFont="1" applyFill="1" applyBorder="1" applyAlignment="1" applyProtection="1">
      <alignment horizontal="center" vertical="center"/>
    </xf>
    <xf numFmtId="3" fontId="5" fillId="4" borderId="23" xfId="2" applyNumberFormat="1" applyFont="1" applyFill="1" applyBorder="1" applyAlignment="1" applyProtection="1">
      <alignment horizontal="center" vertical="center"/>
    </xf>
    <xf numFmtId="2" fontId="5" fillId="4" borderId="21" xfId="2" applyNumberFormat="1" applyFont="1" applyFill="1" applyBorder="1" applyAlignment="1" applyProtection="1">
      <alignment horizontal="center" vertical="center"/>
    </xf>
    <xf numFmtId="3" fontId="5" fillId="0" borderId="12" xfId="2" applyNumberFormat="1" applyFont="1" applyFill="1" applyBorder="1" applyAlignment="1" applyProtection="1">
      <alignment horizontal="center" vertical="center"/>
      <protection locked="0"/>
    </xf>
    <xf numFmtId="4" fontId="5" fillId="0" borderId="24" xfId="2" applyNumberFormat="1" applyFont="1" applyFill="1" applyBorder="1" applyAlignment="1" applyProtection="1">
      <alignment horizontal="center" vertical="center"/>
      <protection locked="0"/>
    </xf>
    <xf numFmtId="3" fontId="5" fillId="0" borderId="15" xfId="2" applyNumberFormat="1" applyFont="1" applyFill="1" applyBorder="1" applyAlignment="1" applyProtection="1">
      <alignment horizontal="center" vertical="center"/>
      <protection locked="0"/>
    </xf>
    <xf numFmtId="2" fontId="5" fillId="0" borderId="14" xfId="2" applyNumberFormat="1" applyFont="1" applyFill="1" applyBorder="1" applyAlignment="1" applyProtection="1">
      <alignment horizontal="center" vertical="center"/>
      <protection locked="0"/>
    </xf>
    <xf numFmtId="3" fontId="5" fillId="0" borderId="12" xfId="2" applyNumberFormat="1" applyFont="1" applyFill="1" applyBorder="1" applyAlignment="1" applyProtection="1">
      <alignment horizontal="center" vertical="center"/>
    </xf>
    <xf numFmtId="4" fontId="5" fillId="0" borderId="24" xfId="2" applyNumberFormat="1" applyFont="1" applyFill="1" applyBorder="1" applyAlignment="1" applyProtection="1">
      <alignment horizontal="center" vertical="center"/>
    </xf>
    <xf numFmtId="2" fontId="5" fillId="0" borderId="24" xfId="2" applyNumberFormat="1" applyFont="1" applyFill="1" applyBorder="1" applyAlignment="1" applyProtection="1">
      <alignment horizontal="center" vertical="center"/>
    </xf>
    <xf numFmtId="3" fontId="5" fillId="0" borderId="25" xfId="2" applyNumberFormat="1" applyFont="1" applyFill="1" applyBorder="1" applyAlignment="1" applyProtection="1">
      <alignment horizontal="center" vertical="center"/>
      <protection locked="0"/>
    </xf>
    <xf numFmtId="4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8" xfId="2" applyNumberFormat="1" applyFont="1" applyFill="1" applyBorder="1" applyAlignment="1" applyProtection="1">
      <alignment horizontal="center" vertical="center"/>
      <protection locked="0"/>
    </xf>
    <xf numFmtId="2" fontId="5" fillId="0" borderId="26" xfId="2" applyNumberFormat="1" applyFont="1" applyFill="1" applyBorder="1" applyAlignment="1" applyProtection="1">
      <alignment horizontal="center" vertical="center"/>
      <protection locked="0"/>
    </xf>
    <xf numFmtId="4" fontId="5" fillId="0" borderId="31" xfId="2" applyNumberFormat="1" applyFont="1" applyFill="1" applyBorder="1" applyAlignment="1" applyProtection="1">
      <alignment horizontal="center" vertical="center"/>
      <protection locked="0"/>
    </xf>
    <xf numFmtId="0" fontId="5" fillId="0" borderId="12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</xf>
    <xf numFmtId="4" fontId="5" fillId="0" borderId="22" xfId="2" applyNumberFormat="1" applyFont="1" applyFill="1" applyBorder="1" applyAlignment="1" applyProtection="1">
      <alignment horizontal="center" vertical="center"/>
    </xf>
    <xf numFmtId="0" fontId="5" fillId="0" borderId="25" xfId="2" applyNumberFormat="1" applyFont="1" applyFill="1" applyBorder="1" applyAlignment="1" applyProtection="1">
      <alignment horizontal="center" vertical="center"/>
    </xf>
    <xf numFmtId="2" fontId="5" fillId="0" borderId="27" xfId="2" applyNumberFormat="1" applyFont="1" applyFill="1" applyBorder="1" applyAlignment="1" applyProtection="1">
      <alignment horizontal="center" vertical="center"/>
    </xf>
    <xf numFmtId="3" fontId="5" fillId="0" borderId="30" xfId="2" applyNumberFormat="1" applyFont="1" applyFill="1" applyBorder="1" applyAlignment="1" applyProtection="1">
      <alignment horizontal="center" vertical="center"/>
      <protection locked="0"/>
    </xf>
    <xf numFmtId="4" fontId="5" fillId="0" borderId="39" xfId="2" applyNumberFormat="1" applyFont="1" applyFill="1" applyBorder="1" applyAlignment="1" applyProtection="1">
      <alignment horizontal="center" vertical="center"/>
      <protection locked="0"/>
    </xf>
    <xf numFmtId="3" fontId="5" fillId="0" borderId="29" xfId="2" applyNumberFormat="1" applyFont="1" applyFill="1" applyBorder="1" applyAlignment="1" applyProtection="1">
      <alignment horizontal="center" vertical="center"/>
    </xf>
    <xf numFmtId="4" fontId="5" fillId="0" borderId="40" xfId="2" applyNumberFormat="1" applyFont="1" applyFill="1" applyBorder="1" applyAlignment="1" applyProtection="1">
      <alignment horizontal="center" vertical="center"/>
    </xf>
    <xf numFmtId="4" fontId="5" fillId="0" borderId="41" xfId="2" applyNumberFormat="1" applyFont="1" applyFill="1" applyBorder="1" applyAlignment="1" applyProtection="1">
      <alignment horizontal="center" vertical="center"/>
    </xf>
    <xf numFmtId="4" fontId="5" fillId="0" borderId="14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  <protection locked="0"/>
    </xf>
    <xf numFmtId="4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4" xfId="2" applyNumberFormat="1" applyFont="1" applyFill="1" applyBorder="1" applyAlignment="1" applyProtection="1">
      <alignment horizontal="center" vertical="center"/>
      <protection locked="0"/>
    </xf>
    <xf numFmtId="2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5" xfId="2" applyNumberFormat="1" applyFont="1" applyFill="1" applyBorder="1" applyAlignment="1" applyProtection="1">
      <alignment horizontal="center" vertical="center"/>
    </xf>
    <xf numFmtId="4" fontId="5" fillId="0" borderId="26" xfId="2" applyNumberFormat="1" applyFont="1" applyFill="1" applyBorder="1" applyAlignment="1" applyProtection="1">
      <alignment horizontal="center" vertical="center"/>
    </xf>
    <xf numFmtId="4" fontId="5" fillId="0" borderId="27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</xf>
    <xf numFmtId="4" fontId="5" fillId="0" borderId="31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  <protection locked="0"/>
    </xf>
    <xf numFmtId="0" fontId="2" fillId="0" borderId="0" xfId="2" applyNumberFormat="1" applyFont="1" applyAlignment="1">
      <alignment vertical="center"/>
    </xf>
    <xf numFmtId="3" fontId="2" fillId="0" borderId="0" xfId="2" applyNumberFormat="1" applyFont="1" applyAlignment="1">
      <alignment horizontal="center" vertical="center"/>
    </xf>
    <xf numFmtId="4" fontId="2" fillId="0" borderId="0" xfId="2" applyNumberFormat="1" applyFont="1"/>
    <xf numFmtId="3" fontId="2" fillId="0" borderId="0" xfId="2" applyNumberFormat="1" applyFont="1"/>
    <xf numFmtId="2" fontId="2" fillId="0" borderId="0" xfId="2" applyNumberFormat="1" applyFont="1"/>
    <xf numFmtId="0" fontId="2" fillId="0" borderId="0" xfId="2" applyNumberFormat="1" applyFont="1"/>
    <xf numFmtId="0" fontId="2" fillId="0" borderId="0" xfId="2" applyNumberFormat="1" applyFont="1" applyFill="1"/>
    <xf numFmtId="1" fontId="7" fillId="0" borderId="15" xfId="2" applyNumberFormat="1" applyFont="1" applyFill="1" applyBorder="1" applyAlignment="1">
      <alignment horizontal="center"/>
    </xf>
    <xf numFmtId="1" fontId="7" fillId="0" borderId="13" xfId="2" applyNumberFormat="1" applyFont="1" applyFill="1" applyBorder="1" applyAlignment="1">
      <alignment horizontal="center"/>
    </xf>
    <xf numFmtId="1" fontId="7" fillId="0" borderId="12" xfId="2" applyNumberFormat="1" applyFont="1" applyFill="1" applyBorder="1" applyAlignment="1">
      <alignment horizontal="center"/>
    </xf>
    <xf numFmtId="3" fontId="5" fillId="4" borderId="25" xfId="2" applyNumberFormat="1" applyFont="1" applyFill="1" applyBorder="1" applyAlignment="1">
      <alignment horizontal="center" vertical="center"/>
    </xf>
    <xf numFmtId="4" fontId="5" fillId="4" borderId="52" xfId="2" applyNumberFormat="1" applyFont="1" applyFill="1" applyBorder="1" applyAlignment="1">
      <alignment horizontal="center" vertical="center"/>
    </xf>
    <xf numFmtId="3" fontId="5" fillId="4" borderId="52" xfId="2" applyNumberFormat="1" applyFont="1" applyFill="1" applyBorder="1" applyAlignment="1">
      <alignment horizontal="center" vertical="center"/>
    </xf>
    <xf numFmtId="2" fontId="5" fillId="4" borderId="52" xfId="2" applyNumberFormat="1" applyFont="1" applyFill="1" applyBorder="1" applyAlignment="1">
      <alignment horizontal="center" vertical="center"/>
    </xf>
    <xf numFmtId="0" fontId="5" fillId="4" borderId="52" xfId="2" applyFont="1" applyFill="1" applyBorder="1" applyAlignment="1">
      <alignment horizontal="center" vertical="center"/>
    </xf>
    <xf numFmtId="0" fontId="5" fillId="4" borderId="27" xfId="2" applyFont="1" applyFill="1" applyBorder="1" applyAlignment="1">
      <alignment horizontal="center" vertical="center"/>
    </xf>
    <xf numFmtId="1" fontId="7" fillId="0" borderId="33" xfId="2" applyNumberFormat="1" applyFont="1" applyFill="1" applyBorder="1" applyAlignment="1">
      <alignment horizontal="center" vertical="center"/>
    </xf>
    <xf numFmtId="0" fontId="4" fillId="4" borderId="4" xfId="2" applyFont="1" applyFill="1" applyBorder="1" applyAlignment="1" applyProtection="1">
      <alignment horizontal="left" vertical="center" wrapText="1"/>
      <protection locked="0"/>
    </xf>
    <xf numFmtId="0" fontId="4" fillId="0" borderId="7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</xf>
    <xf numFmtId="4" fontId="5" fillId="0" borderId="24" xfId="0" applyNumberFormat="1" applyFont="1" applyFill="1" applyBorder="1" applyAlignment="1" applyProtection="1">
      <alignment horizontal="center" vertical="center"/>
    </xf>
    <xf numFmtId="4" fontId="5" fillId="0" borderId="14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/>
      <protection locked="0"/>
    </xf>
    <xf numFmtId="0" fontId="4" fillId="0" borderId="14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  <protection locked="0"/>
    </xf>
    <xf numFmtId="4" fontId="5" fillId="0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15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 indent="4"/>
      <protection locked="0"/>
    </xf>
    <xf numFmtId="0" fontId="4" fillId="4" borderId="25" xfId="2" applyFont="1" applyFill="1" applyBorder="1" applyAlignment="1" applyProtection="1">
      <alignment horizontal="left" vertical="center" wrapText="1" indent="4"/>
      <protection locked="0"/>
    </xf>
    <xf numFmtId="0" fontId="4" fillId="0" borderId="26" xfId="2" applyNumberFormat="1" applyFont="1" applyFill="1" applyBorder="1" applyAlignment="1">
      <alignment horizontal="left"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7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4" fontId="5" fillId="0" borderId="26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</xf>
    <xf numFmtId="2" fontId="5" fillId="0" borderId="27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4" fontId="5" fillId="0" borderId="19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4" fontId="5" fillId="0" borderId="19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2" fontId="5" fillId="0" borderId="19" xfId="0" applyNumberFormat="1" applyFont="1" applyFill="1" applyBorder="1" applyAlignment="1" applyProtection="1">
      <alignment horizontal="center" vertical="center"/>
    </xf>
    <xf numFmtId="3" fontId="5" fillId="0" borderId="55" xfId="0" applyNumberFormat="1" applyFont="1" applyFill="1" applyBorder="1" applyAlignment="1" applyProtection="1">
      <alignment horizontal="center" vertical="center"/>
      <protection locked="0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2" fontId="5" fillId="0" borderId="45" xfId="0" applyNumberFormat="1" applyFont="1" applyFill="1" applyBorder="1" applyAlignment="1" applyProtection="1">
      <alignment horizontal="center" vertical="center"/>
      <protection locked="0"/>
    </xf>
    <xf numFmtId="3" fontId="5" fillId="0" borderId="55" xfId="0" applyNumberFormat="1" applyFont="1" applyFill="1" applyBorder="1" applyAlignment="1" applyProtection="1">
      <alignment horizontal="center" vertical="center"/>
    </xf>
    <xf numFmtId="4" fontId="5" fillId="0" borderId="45" xfId="0" applyNumberFormat="1" applyFont="1" applyFill="1" applyBorder="1" applyAlignment="1" applyProtection="1">
      <alignment horizontal="center" vertical="center"/>
    </xf>
    <xf numFmtId="4" fontId="5" fillId="0" borderId="56" xfId="0" applyNumberFormat="1" applyFont="1" applyFill="1" applyBorder="1" applyAlignment="1" applyProtection="1">
      <alignment horizontal="center" vertical="center"/>
    </xf>
    <xf numFmtId="0" fontId="5" fillId="0" borderId="55" xfId="0" applyNumberFormat="1" applyFont="1" applyFill="1" applyBorder="1" applyAlignment="1" applyProtection="1">
      <alignment horizontal="center" vertical="center"/>
    </xf>
    <xf numFmtId="2" fontId="5" fillId="0" borderId="56" xfId="0" applyNumberFormat="1" applyFont="1" applyFill="1" applyBorder="1" applyAlignment="1" applyProtection="1">
      <alignment horizontal="center" vertical="center"/>
    </xf>
    <xf numFmtId="3" fontId="5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/>
    <xf numFmtId="0" fontId="8" fillId="0" borderId="0" xfId="2" applyFont="1" applyFill="1"/>
    <xf numFmtId="0" fontId="9" fillId="0" borderId="0" xfId="0" applyFont="1"/>
    <xf numFmtId="3" fontId="5" fillId="4" borderId="28" xfId="2" applyNumberFormat="1" applyFont="1" applyFill="1" applyBorder="1" applyAlignment="1">
      <alignment horizontal="center" vertical="center"/>
    </xf>
    <xf numFmtId="4" fontId="5" fillId="0" borderId="21" xfId="0" applyNumberFormat="1" applyFont="1" applyFill="1" applyBorder="1" applyAlignment="1" applyProtection="1">
      <alignment horizontal="center" vertical="center"/>
    </xf>
    <xf numFmtId="4" fontId="5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13" xfId="2" applyFont="1" applyBorder="1" applyAlignment="1" applyProtection="1">
      <alignment horizontal="center" vertical="center"/>
      <protection locked="0"/>
    </xf>
    <xf numFmtId="0" fontId="4" fillId="0" borderId="13" xfId="2" applyFont="1" applyBorder="1" applyProtection="1">
      <protection locked="0"/>
    </xf>
    <xf numFmtId="0" fontId="4" fillId="0" borderId="13" xfId="2" applyFont="1" applyFill="1" applyBorder="1" applyProtection="1">
      <protection locked="0"/>
    </xf>
    <xf numFmtId="0" fontId="5" fillId="4" borderId="6" xfId="0" applyFont="1" applyFill="1" applyBorder="1" applyAlignment="1">
      <alignment vertical="center"/>
    </xf>
    <xf numFmtId="0" fontId="5" fillId="4" borderId="14" xfId="0" applyFont="1" applyFill="1" applyBorder="1" applyAlignment="1">
      <alignment vertical="center"/>
    </xf>
    <xf numFmtId="0" fontId="5" fillId="4" borderId="13" xfId="0" applyFont="1" applyFill="1" applyBorder="1" applyAlignment="1">
      <alignment vertical="center"/>
    </xf>
    <xf numFmtId="3" fontId="11" fillId="0" borderId="61" xfId="0" applyNumberFormat="1" applyFont="1" applyBorder="1"/>
    <xf numFmtId="3" fontId="11" fillId="0" borderId="54" xfId="0" applyNumberFormat="1" applyFont="1" applyBorder="1"/>
    <xf numFmtId="164" fontId="5" fillId="0" borderId="24" xfId="0" applyNumberFormat="1" applyFont="1" applyFill="1" applyBorder="1" applyAlignment="1" applyProtection="1">
      <alignment horizontal="center" vertical="center"/>
    </xf>
    <xf numFmtId="164" fontId="5" fillId="0" borderId="24" xfId="0" applyNumberFormat="1" applyFont="1" applyFill="1" applyBorder="1" applyAlignment="1" applyProtection="1">
      <alignment horizontal="center" vertical="center"/>
      <protection locked="0"/>
    </xf>
    <xf numFmtId="2" fontId="5" fillId="0" borderId="22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3" fontId="5" fillId="0" borderId="22" xfId="0" applyNumberFormat="1" applyFont="1" applyFill="1" applyBorder="1" applyAlignment="1" applyProtection="1">
      <alignment horizontal="center" vertical="center"/>
      <protection locked="0"/>
    </xf>
    <xf numFmtId="4" fontId="5" fillId="0" borderId="21" xfId="2" applyNumberFormat="1" applyFont="1" applyFill="1" applyBorder="1" applyAlignment="1" applyProtection="1">
      <alignment horizontal="center" vertical="center"/>
    </xf>
    <xf numFmtId="4" fontId="5" fillId="0" borderId="51" xfId="2" applyNumberFormat="1" applyFont="1" applyFill="1" applyBorder="1" applyAlignment="1" applyProtection="1">
      <alignment horizontal="center" vertical="center"/>
    </xf>
    <xf numFmtId="3" fontId="5" fillId="4" borderId="4" xfId="2" applyNumberFormat="1" applyFont="1" applyFill="1" applyBorder="1" applyAlignment="1" applyProtection="1">
      <alignment horizontal="center" vertical="center"/>
    </xf>
    <xf numFmtId="2" fontId="5" fillId="4" borderId="31" xfId="2" applyNumberFormat="1" applyFont="1" applyFill="1" applyBorder="1" applyAlignment="1" applyProtection="1">
      <alignment horizontal="center" vertical="center"/>
    </xf>
    <xf numFmtId="0" fontId="5" fillId="0" borderId="29" xfId="2" applyNumberFormat="1" applyFont="1" applyFill="1" applyBorder="1" applyAlignment="1" applyProtection="1">
      <alignment horizontal="center" vertical="center"/>
    </xf>
    <xf numFmtId="2" fontId="5" fillId="0" borderId="40" xfId="2" applyNumberFormat="1" applyFont="1" applyFill="1" applyBorder="1" applyAlignment="1" applyProtection="1">
      <alignment horizontal="center" vertical="center"/>
    </xf>
    <xf numFmtId="3" fontId="5" fillId="0" borderId="55" xfId="2" applyNumberFormat="1" applyFont="1" applyFill="1" applyBorder="1" applyAlignment="1" applyProtection="1">
      <alignment horizontal="center" vertical="center"/>
      <protection locked="0"/>
    </xf>
    <xf numFmtId="4" fontId="5" fillId="0" borderId="56" xfId="2" applyNumberFormat="1" applyFont="1" applyFill="1" applyBorder="1" applyAlignment="1" applyProtection="1">
      <alignment horizontal="center" vertical="center"/>
      <protection locked="0"/>
    </xf>
    <xf numFmtId="3" fontId="5" fillId="0" borderId="57" xfId="2" applyNumberFormat="1" applyFont="1" applyFill="1" applyBorder="1" applyAlignment="1" applyProtection="1">
      <alignment horizontal="center" vertical="center"/>
      <protection locked="0"/>
    </xf>
    <xf numFmtId="2" fontId="5" fillId="0" borderId="45" xfId="2" applyNumberFormat="1" applyFont="1" applyFill="1" applyBorder="1" applyAlignment="1" applyProtection="1">
      <alignment horizontal="center" vertical="center"/>
      <protection locked="0"/>
    </xf>
    <xf numFmtId="3" fontId="5" fillId="0" borderId="55" xfId="2" applyNumberFormat="1" applyFont="1" applyFill="1" applyBorder="1" applyAlignment="1" applyProtection="1">
      <alignment horizontal="center" vertical="center"/>
    </xf>
    <xf numFmtId="4" fontId="5" fillId="0" borderId="45" xfId="2" applyNumberFormat="1" applyFont="1" applyFill="1" applyBorder="1" applyAlignment="1" applyProtection="1">
      <alignment horizontal="center" vertical="center"/>
    </xf>
    <xf numFmtId="2" fontId="5" fillId="0" borderId="14" xfId="2" applyNumberFormat="1" applyFont="1" applyFill="1" applyBorder="1" applyAlignment="1" applyProtection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0" fontId="12" fillId="0" borderId="13" xfId="0" applyFont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0" fontId="12" fillId="0" borderId="18" xfId="0" applyFont="1" applyBorder="1" applyAlignment="1">
      <alignment vertical="center" wrapText="1"/>
    </xf>
    <xf numFmtId="3" fontId="5" fillId="2" borderId="55" xfId="0" applyNumberFormat="1" applyFont="1" applyFill="1" applyBorder="1" applyAlignment="1" applyProtection="1">
      <alignment horizontal="center" vertical="center"/>
      <protection locked="0"/>
    </xf>
    <xf numFmtId="4" fontId="5" fillId="2" borderId="56" xfId="0" applyNumberFormat="1" applyFont="1" applyFill="1" applyBorder="1" applyAlignment="1" applyProtection="1">
      <alignment horizontal="center" vertical="center"/>
      <protection locked="0"/>
    </xf>
    <xf numFmtId="3" fontId="5" fillId="2" borderId="57" xfId="0" applyNumberFormat="1" applyFont="1" applyFill="1" applyBorder="1" applyAlignment="1" applyProtection="1">
      <alignment horizontal="center" vertical="center"/>
      <protection locked="0"/>
    </xf>
    <xf numFmtId="2" fontId="5" fillId="2" borderId="45" xfId="0" applyNumberFormat="1" applyFont="1" applyFill="1" applyBorder="1" applyAlignment="1" applyProtection="1">
      <alignment horizontal="center" vertical="center"/>
      <protection locked="0"/>
    </xf>
    <xf numFmtId="3" fontId="5" fillId="2" borderId="55" xfId="0" applyNumberFormat="1" applyFont="1" applyFill="1" applyBorder="1" applyAlignment="1" applyProtection="1">
      <alignment horizontal="center" vertical="center"/>
    </xf>
    <xf numFmtId="4" fontId="5" fillId="2" borderId="45" xfId="0" applyNumberFormat="1" applyFont="1" applyFill="1" applyBorder="1" applyAlignment="1" applyProtection="1">
      <alignment horizontal="center" vertical="center"/>
    </xf>
    <xf numFmtId="4" fontId="5" fillId="2" borderId="56" xfId="0" applyNumberFormat="1" applyFont="1" applyFill="1" applyBorder="1" applyAlignment="1" applyProtection="1">
      <alignment horizontal="center" vertical="center"/>
    </xf>
    <xf numFmtId="0" fontId="5" fillId="2" borderId="55" xfId="0" applyNumberFormat="1" applyFont="1" applyFill="1" applyBorder="1" applyAlignment="1" applyProtection="1">
      <alignment horizontal="center" vertical="center"/>
    </xf>
    <xf numFmtId="2" fontId="5" fillId="2" borderId="56" xfId="0" applyNumberFormat="1" applyFont="1" applyFill="1" applyBorder="1" applyAlignment="1" applyProtection="1">
      <alignment horizontal="center" vertical="center"/>
    </xf>
    <xf numFmtId="0" fontId="4" fillId="0" borderId="42" xfId="2" applyNumberFormat="1" applyFont="1" applyFill="1" applyBorder="1" applyAlignment="1">
      <alignment vertical="center" wrapText="1"/>
    </xf>
    <xf numFmtId="0" fontId="4" fillId="0" borderId="43" xfId="2" applyNumberFormat="1" applyFont="1" applyFill="1" applyBorder="1" applyAlignment="1">
      <alignment vertical="center" wrapText="1"/>
    </xf>
    <xf numFmtId="0" fontId="4" fillId="0" borderId="44" xfId="2" applyNumberFormat="1" applyFont="1" applyFill="1" applyBorder="1" applyAlignment="1">
      <alignment vertical="center" wrapText="1"/>
    </xf>
    <xf numFmtId="0" fontId="0" fillId="0" borderId="20" xfId="0" applyFill="1" applyBorder="1" applyAlignment="1">
      <alignment wrapText="1"/>
    </xf>
    <xf numFmtId="0" fontId="0" fillId="0" borderId="41" xfId="0" applyFill="1" applyBorder="1" applyAlignment="1">
      <alignment horizontal="center"/>
    </xf>
    <xf numFmtId="1" fontId="0" fillId="0" borderId="22" xfId="0" applyNumberFormat="1" applyFill="1" applyBorder="1"/>
    <xf numFmtId="1" fontId="0" fillId="0" borderId="20" xfId="0" applyNumberFormat="1" applyFill="1" applyBorder="1"/>
    <xf numFmtId="3" fontId="0" fillId="0" borderId="41" xfId="0" applyNumberFormat="1" applyFill="1" applyBorder="1"/>
    <xf numFmtId="0" fontId="0" fillId="0" borderId="22" xfId="0" applyFill="1" applyBorder="1"/>
    <xf numFmtId="3" fontId="0" fillId="0" borderId="20" xfId="0" applyNumberFormat="1" applyFill="1" applyBorder="1"/>
    <xf numFmtId="9" fontId="0" fillId="0" borderId="41" xfId="1" applyFont="1" applyFill="1" applyBorder="1"/>
    <xf numFmtId="3" fontId="0" fillId="0" borderId="22" xfId="0" applyNumberFormat="1" applyFill="1" applyBorder="1"/>
    <xf numFmtId="9" fontId="0" fillId="0" borderId="20" xfId="1" applyFont="1" applyFill="1" applyBorder="1"/>
    <xf numFmtId="0" fontId="0" fillId="0" borderId="22" xfId="0" applyBorder="1"/>
    <xf numFmtId="0" fontId="0" fillId="0" borderId="12" xfId="0" applyFill="1" applyBorder="1" applyAlignment="1">
      <alignment wrapText="1"/>
    </xf>
    <xf numFmtId="0" fontId="0" fillId="0" borderId="13" xfId="0" applyFill="1" applyBorder="1" applyAlignment="1">
      <alignment horizontal="center"/>
    </xf>
    <xf numFmtId="1" fontId="0" fillId="0" borderId="24" xfId="0" applyNumberFormat="1" applyFill="1" applyBorder="1"/>
    <xf numFmtId="1" fontId="0" fillId="0" borderId="12" xfId="0" applyNumberFormat="1" applyFill="1" applyBorder="1"/>
    <xf numFmtId="3" fontId="0" fillId="0" borderId="13" xfId="0" applyNumberFormat="1" applyFill="1" applyBorder="1"/>
    <xf numFmtId="0" fontId="0" fillId="0" borderId="24" xfId="0" applyFill="1" applyBorder="1"/>
    <xf numFmtId="3" fontId="0" fillId="0" borderId="12" xfId="0" applyNumberFormat="1" applyFill="1" applyBorder="1"/>
    <xf numFmtId="9" fontId="0" fillId="0" borderId="13" xfId="1" applyFont="1" applyFill="1" applyBorder="1"/>
    <xf numFmtId="3" fontId="0" fillId="0" borderId="24" xfId="0" applyNumberFormat="1" applyFill="1" applyBorder="1"/>
    <xf numFmtId="9" fontId="0" fillId="0" borderId="12" xfId="1" applyFont="1" applyFill="1" applyBorder="1"/>
    <xf numFmtId="0" fontId="0" fillId="0" borderId="24" xfId="0" applyBorder="1"/>
    <xf numFmtId="0" fontId="0" fillId="0" borderId="17" xfId="0" applyFill="1" applyBorder="1" applyAlignment="1">
      <alignment wrapText="1"/>
    </xf>
    <xf numFmtId="0" fontId="0" fillId="0" borderId="18" xfId="0" applyFill="1" applyBorder="1" applyAlignment="1">
      <alignment horizontal="center"/>
    </xf>
    <xf numFmtId="1" fontId="0" fillId="0" borderId="19" xfId="0" applyNumberFormat="1" applyFill="1" applyBorder="1"/>
    <xf numFmtId="1" fontId="0" fillId="0" borderId="17" xfId="0" applyNumberFormat="1" applyFill="1" applyBorder="1"/>
    <xf numFmtId="3" fontId="0" fillId="0" borderId="18" xfId="0" applyNumberFormat="1" applyFill="1" applyBorder="1"/>
    <xf numFmtId="0" fontId="0" fillId="0" borderId="19" xfId="0" applyFill="1" applyBorder="1"/>
    <xf numFmtId="3" fontId="0" fillId="0" borderId="17" xfId="0" applyNumberFormat="1" applyFill="1" applyBorder="1"/>
    <xf numFmtId="9" fontId="0" fillId="0" borderId="18" xfId="1" applyFont="1" applyFill="1" applyBorder="1"/>
    <xf numFmtId="3" fontId="0" fillId="0" borderId="19" xfId="0" applyNumberFormat="1" applyFill="1" applyBorder="1"/>
    <xf numFmtId="9" fontId="0" fillId="0" borderId="17" xfId="1" applyFont="1" applyFill="1" applyBorder="1"/>
    <xf numFmtId="0" fontId="0" fillId="0" borderId="19" xfId="0" applyBorder="1"/>
    <xf numFmtId="0" fontId="6" fillId="2" borderId="42" xfId="2" applyNumberFormat="1" applyFont="1" applyFill="1" applyBorder="1" applyAlignment="1">
      <alignment vertical="center" wrapText="1"/>
    </xf>
    <xf numFmtId="0" fontId="6" fillId="2" borderId="42" xfId="2" applyNumberFormat="1" applyFont="1" applyFill="1" applyBorder="1" applyAlignment="1">
      <alignment horizontal="left" vertical="center" wrapText="1"/>
    </xf>
    <xf numFmtId="0" fontId="6" fillId="2" borderId="43" xfId="2" applyNumberFormat="1" applyFont="1" applyFill="1" applyBorder="1" applyAlignment="1">
      <alignment horizontal="left" vertical="center" wrapText="1"/>
    </xf>
    <xf numFmtId="165" fontId="0" fillId="0" borderId="13" xfId="0" applyNumberFormat="1" applyFill="1" applyBorder="1"/>
    <xf numFmtId="0" fontId="6" fillId="2" borderId="44" xfId="2" applyNumberFormat="1" applyFont="1" applyFill="1" applyBorder="1" applyAlignment="1">
      <alignment horizontal="left" vertical="center" wrapText="1"/>
    </xf>
    <xf numFmtId="0" fontId="0" fillId="0" borderId="25" xfId="0" applyFill="1" applyBorder="1"/>
    <xf numFmtId="0" fontId="0" fillId="0" borderId="52" xfId="0" applyFill="1" applyBorder="1"/>
    <xf numFmtId="0" fontId="0" fillId="0" borderId="27" xfId="0" applyFill="1" applyBorder="1"/>
    <xf numFmtId="0" fontId="0" fillId="0" borderId="27" xfId="0" applyBorder="1"/>
    <xf numFmtId="0" fontId="6" fillId="2" borderId="1" xfId="2" applyNumberFormat="1" applyFont="1" applyFill="1" applyBorder="1" applyAlignment="1">
      <alignment horizontal="left" vertical="center" wrapText="1"/>
    </xf>
    <xf numFmtId="0" fontId="6" fillId="2" borderId="54" xfId="2" applyNumberFormat="1" applyFont="1" applyFill="1" applyBorder="1" applyAlignment="1">
      <alignment horizontal="left" vertical="center" wrapText="1"/>
    </xf>
    <xf numFmtId="0" fontId="0" fillId="0" borderId="55" xfId="0" applyFill="1" applyBorder="1"/>
    <xf numFmtId="0" fontId="0" fillId="0" borderId="58" xfId="0" applyFill="1" applyBorder="1"/>
    <xf numFmtId="0" fontId="0" fillId="0" borderId="56" xfId="0" applyFill="1" applyBorder="1"/>
    <xf numFmtId="0" fontId="0" fillId="0" borderId="56" xfId="0" applyBorder="1"/>
    <xf numFmtId="0" fontId="0" fillId="0" borderId="37" xfId="0" applyFill="1" applyBorder="1"/>
    <xf numFmtId="0" fontId="0" fillId="0" borderId="59" xfId="0" applyFill="1" applyBorder="1"/>
    <xf numFmtId="0" fontId="0" fillId="0" borderId="46" xfId="0" applyFill="1" applyBorder="1"/>
    <xf numFmtId="0" fontId="0" fillId="0" borderId="46" xfId="0" applyBorder="1"/>
    <xf numFmtId="0" fontId="6" fillId="2" borderId="60" xfId="2" applyNumberFormat="1" applyFont="1" applyFill="1" applyBorder="1" applyAlignment="1">
      <alignment vertical="center" wrapText="1"/>
    </xf>
    <xf numFmtId="0" fontId="6" fillId="2" borderId="68" xfId="2" applyNumberFormat="1" applyFont="1" applyFill="1" applyBorder="1" applyAlignment="1">
      <alignment horizontal="left" vertical="center" wrapText="1"/>
    </xf>
    <xf numFmtId="0" fontId="0" fillId="0" borderId="20" xfId="0" applyFill="1" applyBorder="1"/>
    <xf numFmtId="0" fontId="0" fillId="0" borderId="41" xfId="0" applyFill="1" applyBorder="1"/>
    <xf numFmtId="0" fontId="6" fillId="2" borderId="43" xfId="2" applyFont="1" applyFill="1" applyBorder="1" applyAlignment="1" applyProtection="1">
      <alignment horizontal="left" vertical="center" wrapText="1"/>
      <protection locked="0"/>
    </xf>
    <xf numFmtId="0" fontId="6" fillId="2" borderId="66" xfId="2" applyNumberFormat="1" applyFont="1" applyFill="1" applyBorder="1" applyAlignment="1">
      <alignment horizontal="left" vertical="center" wrapText="1"/>
    </xf>
    <xf numFmtId="0" fontId="0" fillId="0" borderId="12" xfId="0" applyFill="1" applyBorder="1"/>
    <xf numFmtId="0" fontId="0" fillId="0" borderId="13" xfId="0" applyFill="1" applyBorder="1"/>
    <xf numFmtId="0" fontId="6" fillId="2" borderId="43" xfId="2" applyFont="1" applyFill="1" applyBorder="1" applyAlignment="1" applyProtection="1">
      <alignment vertical="center" wrapText="1"/>
      <protection locked="0"/>
    </xf>
    <xf numFmtId="0" fontId="0" fillId="0" borderId="12" xfId="0" applyBorder="1"/>
    <xf numFmtId="0" fontId="0" fillId="0" borderId="13" xfId="0" applyBorder="1"/>
    <xf numFmtId="0" fontId="6" fillId="2" borderId="44" xfId="2" applyFont="1" applyFill="1" applyBorder="1" applyAlignment="1" applyProtection="1">
      <alignment vertical="center" wrapText="1"/>
      <protection locked="0"/>
    </xf>
    <xf numFmtId="0" fontId="6" fillId="2" borderId="69" xfId="2" applyNumberFormat="1" applyFont="1" applyFill="1" applyBorder="1" applyAlignment="1">
      <alignment horizontal="left" vertical="center" wrapText="1"/>
    </xf>
    <xf numFmtId="0" fontId="0" fillId="0" borderId="25" xfId="0" applyBorder="1"/>
    <xf numFmtId="0" fontId="0" fillId="0" borderId="52" xfId="0" applyBorder="1"/>
    <xf numFmtId="0" fontId="6" fillId="2" borderId="49" xfId="2" applyNumberFormat="1" applyFont="1" applyFill="1" applyBorder="1" applyAlignment="1">
      <alignment horizontal="left" vertical="center" wrapText="1"/>
    </xf>
    <xf numFmtId="0" fontId="0" fillId="0" borderId="20" xfId="0" applyBorder="1"/>
    <xf numFmtId="0" fontId="0" fillId="0" borderId="41" xfId="0" applyBorder="1"/>
    <xf numFmtId="0" fontId="6" fillId="2" borderId="53" xfId="2" applyFont="1" applyFill="1" applyBorder="1" applyAlignment="1" applyProtection="1">
      <alignment vertical="center" wrapText="1"/>
      <protection locked="0"/>
    </xf>
    <xf numFmtId="0" fontId="6" fillId="2" borderId="70" xfId="2" applyNumberFormat="1" applyFont="1" applyFill="1" applyBorder="1" applyAlignment="1">
      <alignment horizontal="left" vertical="center" wrapText="1"/>
    </xf>
    <xf numFmtId="0" fontId="6" fillId="2" borderId="54" xfId="2" applyFont="1" applyFill="1" applyBorder="1" applyAlignment="1" applyProtection="1">
      <alignment vertical="center" wrapText="1"/>
      <protection locked="0"/>
    </xf>
    <xf numFmtId="0" fontId="0" fillId="0" borderId="55" xfId="0" applyBorder="1"/>
    <xf numFmtId="0" fontId="0" fillId="0" borderId="58" xfId="0" applyBorder="1"/>
    <xf numFmtId="0" fontId="4" fillId="0" borderId="54" xfId="2" applyNumberFormat="1" applyFont="1" applyFill="1" applyBorder="1" applyAlignment="1">
      <alignment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4" fillId="0" borderId="0" xfId="2" applyNumberFormat="1" applyFont="1" applyFill="1" applyBorder="1" applyAlignment="1">
      <alignment vertical="center" wrapText="1"/>
    </xf>
    <xf numFmtId="3" fontId="5" fillId="0" borderId="0" xfId="2" applyNumberFormat="1" applyFont="1" applyFill="1" applyBorder="1" applyAlignment="1" applyProtection="1">
      <alignment horizontal="center" vertical="center"/>
      <protection locked="0"/>
    </xf>
    <xf numFmtId="4" fontId="5" fillId="0" borderId="0" xfId="2" applyNumberFormat="1" applyFont="1" applyFill="1" applyBorder="1" applyAlignment="1" applyProtection="1">
      <alignment horizontal="center" vertical="center"/>
      <protection locked="0"/>
    </xf>
    <xf numFmtId="2" fontId="5" fillId="0" borderId="0" xfId="2" applyNumberFormat="1" applyFont="1" applyFill="1" applyBorder="1" applyAlignment="1" applyProtection="1">
      <alignment horizontal="center" vertical="center"/>
      <protection locked="0"/>
    </xf>
    <xf numFmtId="3" fontId="5" fillId="0" borderId="0" xfId="2" applyNumberFormat="1" applyFont="1" applyFill="1" applyBorder="1" applyAlignment="1" applyProtection="1">
      <alignment horizontal="center" vertical="center"/>
    </xf>
    <xf numFmtId="4" fontId="5" fillId="0" borderId="0" xfId="2" applyNumberFormat="1" applyFont="1" applyFill="1" applyBorder="1" applyAlignment="1" applyProtection="1">
      <alignment horizontal="center" vertical="center"/>
    </xf>
    <xf numFmtId="2" fontId="5" fillId="0" borderId="0" xfId="2" applyNumberFormat="1" applyFont="1" applyFill="1" applyBorder="1" applyAlignment="1" applyProtection="1">
      <alignment horizontal="center" vertical="center"/>
    </xf>
    <xf numFmtId="4" fontId="0" fillId="0" borderId="13" xfId="0" applyNumberFormat="1" applyFill="1" applyBorder="1"/>
    <xf numFmtId="0" fontId="0" fillId="0" borderId="4" xfId="0" applyBorder="1"/>
    <xf numFmtId="0" fontId="0" fillId="0" borderId="6" xfId="0" applyBorder="1"/>
    <xf numFmtId="0" fontId="0" fillId="0" borderId="31" xfId="0" applyBorder="1"/>
    <xf numFmtId="0" fontId="0" fillId="0" borderId="17" xfId="0" applyBorder="1"/>
    <xf numFmtId="0" fontId="0" fillId="0" borderId="18" xfId="0" applyBorder="1"/>
    <xf numFmtId="0" fontId="0" fillId="0" borderId="30" xfId="0" applyBorder="1"/>
    <xf numFmtId="0" fontId="0" fillId="0" borderId="5" xfId="0" applyBorder="1"/>
    <xf numFmtId="0" fontId="0" fillId="0" borderId="39" xfId="0" applyBorder="1"/>
    <xf numFmtId="0" fontId="0" fillId="0" borderId="37" xfId="0" applyBorder="1"/>
    <xf numFmtId="0" fontId="0" fillId="0" borderId="59" xfId="0" applyBorder="1"/>
    <xf numFmtId="3" fontId="0" fillId="0" borderId="66" xfId="0" applyNumberFormat="1" applyFill="1" applyBorder="1"/>
    <xf numFmtId="2" fontId="0" fillId="0" borderId="12" xfId="0" applyNumberFormat="1" applyFill="1" applyBorder="1"/>
    <xf numFmtId="1" fontId="7" fillId="0" borderId="17" xfId="2" applyNumberFormat="1" applyFont="1" applyFill="1" applyBorder="1" applyAlignment="1">
      <alignment horizontal="center" vertical="center"/>
    </xf>
    <xf numFmtId="9" fontId="0" fillId="0" borderId="24" xfId="1" applyFont="1" applyFill="1" applyBorder="1"/>
    <xf numFmtId="0" fontId="6" fillId="0" borderId="0" xfId="0" applyFont="1"/>
    <xf numFmtId="4" fontId="5" fillId="0" borderId="22" xfId="0" applyNumberFormat="1" applyFont="1" applyFill="1" applyBorder="1" applyAlignment="1" applyProtection="1">
      <alignment horizontal="center" vertical="center"/>
    </xf>
    <xf numFmtId="4" fontId="5" fillId="0" borderId="22" xfId="0" applyNumberFormat="1" applyFont="1" applyFill="1" applyBorder="1" applyAlignment="1" applyProtection="1">
      <alignment horizontal="center" vertical="center"/>
      <protection locked="0"/>
    </xf>
    <xf numFmtId="0" fontId="12" fillId="0" borderId="14" xfId="0" applyFont="1" applyBorder="1" applyAlignment="1">
      <alignment vertical="center" wrapText="1"/>
    </xf>
    <xf numFmtId="2" fontId="5" fillId="4" borderId="13" xfId="0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2" fontId="5" fillId="0" borderId="22" xfId="2" applyNumberFormat="1" applyFont="1" applyFill="1" applyBorder="1" applyAlignment="1" applyProtection="1">
      <alignment horizontal="center" vertical="center"/>
    </xf>
    <xf numFmtId="3" fontId="5" fillId="0" borderId="23" xfId="2" applyNumberFormat="1" applyFont="1" applyFill="1" applyBorder="1" applyAlignment="1" applyProtection="1">
      <alignment horizontal="center" vertical="center"/>
    </xf>
    <xf numFmtId="2" fontId="5" fillId="0" borderId="21" xfId="2" applyNumberFormat="1" applyFont="1" applyFill="1" applyBorder="1" applyAlignment="1" applyProtection="1">
      <alignment horizontal="center" vertical="center"/>
    </xf>
    <xf numFmtId="0" fontId="12" fillId="0" borderId="14" xfId="0" applyFont="1" applyBorder="1" applyAlignment="1">
      <alignment vertical="top" wrapText="1"/>
    </xf>
    <xf numFmtId="0" fontId="4" fillId="0" borderId="36" xfId="2" applyNumberFormat="1" applyFont="1" applyFill="1" applyBorder="1" applyAlignment="1">
      <alignment vertical="center" wrapText="1"/>
    </xf>
    <xf numFmtId="0" fontId="4" fillId="0" borderId="49" xfId="2" applyNumberFormat="1" applyFont="1" applyFill="1" applyBorder="1" applyAlignment="1">
      <alignment vertical="center" wrapText="1"/>
    </xf>
    <xf numFmtId="0" fontId="4" fillId="0" borderId="68" xfId="2" applyNumberFormat="1" applyFont="1" applyFill="1" applyBorder="1" applyAlignment="1">
      <alignment vertical="center" wrapText="1"/>
    </xf>
    <xf numFmtId="0" fontId="4" fillId="0" borderId="66" xfId="2" applyNumberFormat="1" applyFont="1" applyFill="1" applyBorder="1" applyAlignment="1">
      <alignment horizontal="left" vertical="center" wrapText="1" indent="2"/>
    </xf>
    <xf numFmtId="0" fontId="4" fillId="0" borderId="66" xfId="2" applyNumberFormat="1" applyFont="1" applyFill="1" applyBorder="1" applyAlignment="1">
      <alignment vertical="center" wrapText="1"/>
    </xf>
    <xf numFmtId="0" fontId="6" fillId="0" borderId="49" xfId="2" applyNumberFormat="1" applyFont="1" applyFill="1" applyBorder="1" applyAlignment="1">
      <alignment vertical="center" wrapText="1"/>
    </xf>
    <xf numFmtId="0" fontId="6" fillId="0" borderId="66" xfId="2" applyNumberFormat="1" applyFont="1" applyFill="1" applyBorder="1" applyAlignment="1">
      <alignment vertical="center" wrapText="1"/>
    </xf>
    <xf numFmtId="0" fontId="6" fillId="0" borderId="69" xfId="2" applyNumberFormat="1" applyFont="1" applyFill="1" applyBorder="1" applyAlignment="1">
      <alignment vertical="center" wrapText="1"/>
    </xf>
    <xf numFmtId="0" fontId="4" fillId="0" borderId="60" xfId="2" applyNumberFormat="1" applyFont="1" applyFill="1" applyBorder="1" applyAlignment="1">
      <alignment vertical="center" wrapText="1"/>
    </xf>
    <xf numFmtId="0" fontId="4" fillId="0" borderId="53" xfId="2" applyNumberFormat="1" applyFont="1" applyFill="1" applyBorder="1" applyAlignment="1">
      <alignment vertical="center" wrapText="1"/>
    </xf>
    <xf numFmtId="0" fontId="4" fillId="0" borderId="67" xfId="2" applyNumberFormat="1" applyFont="1" applyFill="1" applyBorder="1" applyAlignment="1">
      <alignment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Protection="1">
      <protection locked="0"/>
    </xf>
    <xf numFmtId="0" fontId="2" fillId="0" borderId="13" xfId="0" applyFont="1" applyFill="1" applyBorder="1" applyProtection="1">
      <protection locked="0"/>
    </xf>
    <xf numFmtId="0" fontId="14" fillId="0" borderId="13" xfId="0" applyFont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14" fontId="13" fillId="0" borderId="13" xfId="0" applyNumberFormat="1" applyFont="1" applyFill="1" applyBorder="1" applyAlignment="1">
      <alignment horizontal="center" vertical="center"/>
    </xf>
    <xf numFmtId="0" fontId="2" fillId="0" borderId="13" xfId="2" applyFont="1" applyBorder="1" applyAlignment="1" applyProtection="1">
      <alignment horizontal="center" vertical="center"/>
      <protection locked="0"/>
    </xf>
    <xf numFmtId="0" fontId="2" fillId="0" borderId="13" xfId="2" applyFont="1" applyBorder="1" applyProtection="1">
      <protection locked="0"/>
    </xf>
    <xf numFmtId="0" fontId="2" fillId="0" borderId="13" xfId="2" applyFont="1" applyFill="1" applyBorder="1" applyProtection="1">
      <protection locked="0"/>
    </xf>
    <xf numFmtId="0" fontId="2" fillId="2" borderId="13" xfId="2" applyFont="1" applyFill="1" applyBorder="1" applyProtection="1">
      <protection locked="0"/>
    </xf>
    <xf numFmtId="0" fontId="12" fillId="4" borderId="7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166" fontId="0" fillId="0" borderId="12" xfId="0" applyNumberFormat="1" applyFill="1" applyBorder="1"/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3" fillId="0" borderId="14" xfId="0" applyFont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17" fillId="0" borderId="13" xfId="0" applyFont="1" applyFill="1" applyBorder="1" applyAlignment="1">
      <alignment horizontal="center" vertical="center" wrapText="1"/>
    </xf>
    <xf numFmtId="9" fontId="13" fillId="0" borderId="6" xfId="0" applyNumberFormat="1" applyFont="1" applyFill="1" applyBorder="1" applyAlignment="1">
      <alignment horizontal="left" vertical="center" wrapText="1"/>
    </xf>
    <xf numFmtId="14" fontId="20" fillId="0" borderId="8" xfId="0" applyNumberFormat="1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vertical="center"/>
    </xf>
    <xf numFmtId="14" fontId="17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4" fillId="0" borderId="49" xfId="2" applyNumberFormat="1" applyFont="1" applyFill="1" applyBorder="1" applyAlignment="1">
      <alignment horizontal="left" vertical="center" wrapText="1"/>
    </xf>
    <xf numFmtId="0" fontId="4" fillId="0" borderId="66" xfId="2" applyNumberFormat="1" applyFont="1" applyFill="1" applyBorder="1" applyAlignment="1">
      <alignment horizontal="left" vertical="center" wrapText="1"/>
    </xf>
    <xf numFmtId="0" fontId="4" fillId="0" borderId="69" xfId="2" applyNumberFormat="1" applyFont="1" applyFill="1" applyBorder="1" applyAlignment="1">
      <alignment horizontal="left" vertical="center" wrapText="1"/>
    </xf>
    <xf numFmtId="0" fontId="4" fillId="0" borderId="34" xfId="2" applyNumberFormat="1" applyFont="1" applyFill="1" applyBorder="1" applyAlignment="1">
      <alignment horizontal="left" vertical="center" wrapText="1"/>
    </xf>
    <xf numFmtId="0" fontId="4" fillId="0" borderId="35" xfId="2" applyNumberFormat="1" applyFont="1" applyFill="1" applyBorder="1" applyAlignment="1">
      <alignment horizontal="left" vertical="center" wrapText="1"/>
    </xf>
    <xf numFmtId="0" fontId="5" fillId="4" borderId="49" xfId="2" applyFont="1" applyFill="1" applyBorder="1" applyAlignment="1">
      <alignment horizontal="center" vertical="center" wrapText="1"/>
    </xf>
    <xf numFmtId="0" fontId="5" fillId="4" borderId="50" xfId="2" applyFont="1" applyFill="1" applyBorder="1" applyAlignment="1">
      <alignment horizontal="center" vertical="center" wrapText="1"/>
    </xf>
    <xf numFmtId="0" fontId="5" fillId="4" borderId="23" xfId="2" applyFont="1" applyFill="1" applyBorder="1" applyAlignment="1">
      <alignment horizontal="center" vertical="center" wrapText="1"/>
    </xf>
    <xf numFmtId="0" fontId="5" fillId="4" borderId="21" xfId="2" applyFont="1" applyFill="1" applyBorder="1" applyAlignment="1">
      <alignment horizontal="center" vertical="center" wrapText="1"/>
    </xf>
    <xf numFmtId="0" fontId="4" fillId="0" borderId="34" xfId="2" applyNumberFormat="1" applyFont="1" applyFill="1" applyBorder="1" applyAlignment="1">
      <alignment horizontal="left" vertical="center"/>
    </xf>
    <xf numFmtId="0" fontId="4" fillId="0" borderId="35" xfId="2" applyNumberFormat="1" applyFont="1" applyFill="1" applyBorder="1" applyAlignment="1">
      <alignment horizontal="left" vertical="center"/>
    </xf>
    <xf numFmtId="0" fontId="4" fillId="0" borderId="36" xfId="2" applyNumberFormat="1" applyFont="1" applyFill="1" applyBorder="1" applyAlignment="1">
      <alignment horizontal="left" vertical="center"/>
    </xf>
    <xf numFmtId="0" fontId="3" fillId="3" borderId="1" xfId="2" applyNumberFormat="1" applyFont="1" applyFill="1" applyBorder="1" applyAlignment="1">
      <alignment horizontal="center" vertical="center" wrapText="1"/>
    </xf>
    <xf numFmtId="0" fontId="3" fillId="3" borderId="2" xfId="2" applyNumberFormat="1" applyFont="1" applyFill="1" applyBorder="1" applyAlignment="1">
      <alignment horizontal="center" vertical="center" wrapText="1"/>
    </xf>
    <xf numFmtId="0" fontId="3" fillId="3" borderId="3" xfId="2" applyNumberFormat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3" borderId="34" xfId="2" applyFont="1" applyFill="1" applyBorder="1" applyAlignment="1">
      <alignment horizontal="center" vertical="center" wrapText="1"/>
    </xf>
    <xf numFmtId="0" fontId="3" fillId="3" borderId="47" xfId="2" applyFont="1" applyFill="1" applyBorder="1" applyAlignment="1">
      <alignment horizontal="center" vertical="center" wrapText="1"/>
    </xf>
    <xf numFmtId="0" fontId="3" fillId="3" borderId="48" xfId="2" applyFont="1" applyFill="1" applyBorder="1" applyAlignment="1">
      <alignment horizontal="center" vertical="center" wrapText="1"/>
    </xf>
    <xf numFmtId="0" fontId="4" fillId="4" borderId="20" xfId="2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horizontal="center" vertical="center"/>
    </xf>
    <xf numFmtId="0" fontId="4" fillId="4" borderId="25" xfId="2" applyFont="1" applyFill="1" applyBorder="1" applyAlignment="1">
      <alignment horizontal="center" vertical="center"/>
    </xf>
    <xf numFmtId="0" fontId="4" fillId="4" borderId="40" xfId="2" applyFont="1" applyFill="1" applyBorder="1" applyAlignment="1">
      <alignment horizontal="center" vertical="center"/>
    </xf>
    <xf numFmtId="0" fontId="4" fillId="4" borderId="39" xfId="2" applyFont="1" applyFill="1" applyBorder="1" applyAlignment="1">
      <alignment horizontal="center" vertical="center"/>
    </xf>
    <xf numFmtId="0" fontId="4" fillId="4" borderId="46" xfId="2" applyFont="1" applyFill="1" applyBorder="1" applyAlignment="1">
      <alignment horizontal="center" vertical="center"/>
    </xf>
    <xf numFmtId="0" fontId="15" fillId="2" borderId="0" xfId="2" applyFont="1" applyFill="1" applyAlignment="1">
      <alignment horizontal="center" vertical="center" wrapText="1"/>
    </xf>
    <xf numFmtId="0" fontId="15" fillId="2" borderId="0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/>
    </xf>
    <xf numFmtId="0" fontId="4" fillId="4" borderId="17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top" wrapText="1"/>
    </xf>
    <xf numFmtId="0" fontId="5" fillId="0" borderId="11" xfId="2" applyFont="1" applyFill="1" applyBorder="1" applyAlignment="1">
      <alignment horizontal="center" vertical="top" wrapText="1"/>
    </xf>
    <xf numFmtId="0" fontId="5" fillId="0" borderId="7" xfId="2" applyFont="1" applyFill="1" applyBorder="1" applyAlignment="1">
      <alignment horizontal="center" vertical="top" wrapText="1"/>
    </xf>
    <xf numFmtId="0" fontId="5" fillId="0" borderId="16" xfId="2" applyFont="1" applyFill="1" applyBorder="1" applyAlignment="1">
      <alignment horizontal="center" vertical="top" wrapText="1"/>
    </xf>
    <xf numFmtId="0" fontId="5" fillId="4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center" vertical="center"/>
    </xf>
    <xf numFmtId="1" fontId="7" fillId="0" borderId="20" xfId="2" applyNumberFormat="1" applyFont="1" applyFill="1" applyBorder="1" applyAlignment="1">
      <alignment horizontal="center" vertical="center"/>
    </xf>
    <xf numFmtId="0" fontId="2" fillId="0" borderId="41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24" xfId="2" applyFont="1" applyBorder="1" applyAlignment="1">
      <alignment horizontal="center" vertical="center"/>
    </xf>
    <xf numFmtId="1" fontId="7" fillId="0" borderId="24" xfId="2" applyNumberFormat="1" applyFont="1" applyFill="1" applyBorder="1" applyAlignment="1">
      <alignment horizontal="center" vertical="center"/>
    </xf>
    <xf numFmtId="0" fontId="2" fillId="0" borderId="19" xfId="2" applyFont="1" applyBorder="1" applyAlignment="1">
      <alignment horizontal="center" vertical="center"/>
    </xf>
    <xf numFmtId="0" fontId="5" fillId="4" borderId="12" xfId="2" applyFont="1" applyFill="1" applyBorder="1" applyAlignment="1">
      <alignment horizontal="center" vertical="center" wrapText="1"/>
    </xf>
    <xf numFmtId="1" fontId="16" fillId="0" borderId="43" xfId="2" applyNumberFormat="1" applyFont="1" applyFill="1" applyBorder="1" applyAlignment="1">
      <alignment horizontal="center" vertical="center"/>
    </xf>
    <xf numFmtId="0" fontId="2" fillId="0" borderId="53" xfId="2" applyBorder="1" applyAlignment="1">
      <alignment horizontal="center" vertical="center"/>
    </xf>
    <xf numFmtId="0" fontId="5" fillId="0" borderId="51" xfId="2" applyFont="1" applyFill="1" applyBorder="1" applyAlignment="1">
      <alignment horizontal="center" vertical="center" wrapText="1"/>
    </xf>
    <xf numFmtId="0" fontId="5" fillId="0" borderId="48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1" fontId="7" fillId="0" borderId="34" xfId="2" applyNumberFormat="1" applyFont="1" applyFill="1" applyBorder="1" applyAlignment="1">
      <alignment horizontal="center" vertical="center"/>
    </xf>
    <xf numFmtId="1" fontId="7" fillId="0" borderId="47" xfId="2" applyNumberFormat="1" applyFont="1" applyFill="1" applyBorder="1" applyAlignment="1">
      <alignment horizontal="center" vertical="center"/>
    </xf>
    <xf numFmtId="1" fontId="7" fillId="0" borderId="48" xfId="2" applyNumberFormat="1" applyFont="1" applyFill="1" applyBorder="1" applyAlignment="1">
      <alignment horizontal="center" vertical="center"/>
    </xf>
    <xf numFmtId="1" fontId="7" fillId="0" borderId="68" xfId="2" applyNumberFormat="1" applyFont="1" applyFill="1" applyBorder="1" applyAlignment="1">
      <alignment horizontal="center" vertical="center"/>
    </xf>
    <xf numFmtId="1" fontId="7" fillId="0" borderId="8" xfId="2" applyNumberFormat="1" applyFont="1" applyFill="1" applyBorder="1" applyAlignment="1">
      <alignment horizontal="center" vertical="center"/>
    </xf>
    <xf numFmtId="1" fontId="7" fillId="0" borderId="16" xfId="2" applyNumberFormat="1" applyFont="1" applyFill="1" applyBorder="1" applyAlignment="1">
      <alignment horizontal="center" vertical="center"/>
    </xf>
    <xf numFmtId="0" fontId="16" fillId="0" borderId="42" xfId="2" applyFont="1" applyFill="1" applyBorder="1" applyAlignment="1">
      <alignment horizontal="center" wrapText="1"/>
    </xf>
    <xf numFmtId="0" fontId="2" fillId="0" borderId="43" xfId="2" applyBorder="1" applyAlignment="1">
      <alignment horizontal="center" wrapText="1"/>
    </xf>
    <xf numFmtId="0" fontId="10" fillId="0" borderId="32" xfId="0" applyFont="1" applyFill="1" applyBorder="1" applyAlignment="1" applyProtection="1">
      <alignment horizontal="center" vertical="top" wrapText="1"/>
      <protection locked="0"/>
    </xf>
    <xf numFmtId="0" fontId="10" fillId="0" borderId="33" xfId="0" applyFont="1" applyFill="1" applyBorder="1" applyAlignment="1" applyProtection="1">
      <alignment horizontal="center" vertical="top" wrapText="1"/>
      <protection locked="0"/>
    </xf>
    <xf numFmtId="0" fontId="10" fillId="0" borderId="10" xfId="0" applyFont="1" applyFill="1" applyBorder="1" applyAlignment="1" applyProtection="1">
      <alignment horizontal="center" vertical="top" wrapText="1"/>
      <protection locked="0"/>
    </xf>
    <xf numFmtId="0" fontId="10" fillId="0" borderId="64" xfId="0" applyFont="1" applyFill="1" applyBorder="1" applyAlignment="1" applyProtection="1">
      <alignment horizontal="center" vertical="top" wrapText="1"/>
      <protection locked="0"/>
    </xf>
    <xf numFmtId="0" fontId="10" fillId="0" borderId="7" xfId="0" applyFont="1" applyFill="1" applyBorder="1" applyAlignment="1" applyProtection="1">
      <alignment horizontal="center" vertical="top" wrapText="1"/>
      <protection locked="0"/>
    </xf>
    <xf numFmtId="0" fontId="10" fillId="0" borderId="9" xfId="0" applyFont="1" applyFill="1" applyBorder="1" applyAlignment="1" applyProtection="1">
      <alignment horizontal="center" vertical="top" wrapText="1"/>
      <protection locked="0"/>
    </xf>
    <xf numFmtId="0" fontId="3" fillId="0" borderId="32" xfId="2" applyFont="1" applyBorder="1" applyAlignment="1">
      <alignment horizontal="center" vertical="center"/>
    </xf>
    <xf numFmtId="0" fontId="3" fillId="0" borderId="65" xfId="2" applyFont="1" applyBorder="1" applyAlignment="1">
      <alignment horizontal="center" vertical="center"/>
    </xf>
    <xf numFmtId="0" fontId="3" fillId="0" borderId="33" xfId="2" applyFont="1" applyBorder="1" applyAlignment="1">
      <alignment horizontal="center" vertical="center"/>
    </xf>
    <xf numFmtId="0" fontId="4" fillId="4" borderId="42" xfId="2" applyFont="1" applyFill="1" applyBorder="1" applyAlignment="1">
      <alignment horizontal="center" vertical="center"/>
    </xf>
    <xf numFmtId="0" fontId="4" fillId="4" borderId="43" xfId="2" applyFont="1" applyFill="1" applyBorder="1" applyAlignment="1">
      <alignment horizontal="center" vertical="center"/>
    </xf>
    <xf numFmtId="0" fontId="4" fillId="4" borderId="44" xfId="2" applyFont="1" applyFill="1" applyBorder="1" applyAlignment="1">
      <alignment horizontal="center" vertical="center"/>
    </xf>
    <xf numFmtId="0" fontId="4" fillId="4" borderId="61" xfId="2" applyFont="1" applyFill="1" applyBorder="1" applyAlignment="1">
      <alignment horizontal="center" vertical="center"/>
    </xf>
    <xf numFmtId="0" fontId="4" fillId="4" borderId="62" xfId="2" applyFont="1" applyFill="1" applyBorder="1" applyAlignment="1">
      <alignment horizontal="center" vertical="center"/>
    </xf>
    <xf numFmtId="0" fontId="4" fillId="4" borderId="67" xfId="2" applyFont="1" applyFill="1" applyBorder="1" applyAlignment="1">
      <alignment horizontal="center" vertical="center"/>
    </xf>
    <xf numFmtId="0" fontId="5" fillId="0" borderId="51" xfId="2" applyFont="1" applyFill="1" applyBorder="1" applyAlignment="1">
      <alignment horizontal="center" vertical="top" wrapText="1"/>
    </xf>
    <xf numFmtId="0" fontId="5" fillId="0" borderId="48" xfId="2" applyFont="1" applyFill="1" applyBorder="1" applyAlignment="1">
      <alignment horizontal="center" vertical="top" wrapText="1"/>
    </xf>
    <xf numFmtId="0" fontId="5" fillId="0" borderId="38" xfId="2" applyFont="1" applyFill="1" applyBorder="1" applyAlignment="1">
      <alignment horizontal="center" vertical="top" wrapText="1"/>
    </xf>
    <xf numFmtId="0" fontId="5" fillId="0" borderId="63" xfId="2" applyFont="1" applyFill="1" applyBorder="1" applyAlignment="1">
      <alignment horizontal="center" vertical="top" wrapText="1"/>
    </xf>
    <xf numFmtId="0" fontId="5" fillId="4" borderId="15" xfId="2" applyFont="1" applyFill="1" applyBorder="1" applyAlignment="1">
      <alignment horizontal="center" vertical="center" wrapText="1"/>
    </xf>
    <xf numFmtId="0" fontId="5" fillId="4" borderId="50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wrapText="1"/>
      <protection locked="0"/>
    </xf>
    <xf numFmtId="0" fontId="10" fillId="0" borderId="15" xfId="0" applyFont="1" applyFill="1" applyBorder="1" applyAlignment="1" applyProtection="1">
      <alignment horizontal="center" wrapText="1"/>
      <protection locked="0"/>
    </xf>
    <xf numFmtId="0" fontId="4" fillId="0" borderId="13" xfId="2" applyFont="1" applyFill="1" applyBorder="1" applyAlignment="1" applyProtection="1">
      <alignment horizontal="center" wrapText="1"/>
      <protection locked="0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 applyProtection="1">
      <alignment horizontal="center" vertical="top" wrapText="1"/>
      <protection locked="0"/>
    </xf>
    <xf numFmtId="0" fontId="10" fillId="0" borderId="13" xfId="0" applyFont="1" applyFill="1" applyBorder="1" applyAlignment="1" applyProtection="1">
      <alignment horizontal="center" vertical="top"/>
      <protection locked="0"/>
    </xf>
    <xf numFmtId="166" fontId="13" fillId="0" borderId="13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97" workbookViewId="0">
      <selection activeCell="J147" sqref="J147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337" t="s">
        <v>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338" t="s">
        <v>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338" t="s">
        <v>2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339" t="s">
        <v>76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1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342" t="s">
        <v>3</v>
      </c>
      <c r="B5" s="344" t="s">
        <v>4</v>
      </c>
      <c r="C5" s="345" t="s">
        <v>5</v>
      </c>
      <c r="D5" s="345"/>
      <c r="E5" s="345"/>
      <c r="F5" s="345"/>
      <c r="G5" s="346" t="s">
        <v>6</v>
      </c>
      <c r="H5" s="347"/>
      <c r="I5" s="347"/>
      <c r="J5" s="348"/>
      <c r="K5" s="349" t="s">
        <v>7</v>
      </c>
      <c r="L5" s="350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332"/>
      <c r="B6" s="344"/>
      <c r="C6" s="353" t="s">
        <v>8</v>
      </c>
      <c r="D6" s="353"/>
      <c r="E6" s="353" t="s">
        <v>9</v>
      </c>
      <c r="F6" s="353"/>
      <c r="G6" s="354" t="s">
        <v>10</v>
      </c>
      <c r="H6" s="355"/>
      <c r="I6" s="354" t="s">
        <v>9</v>
      </c>
      <c r="J6" s="355"/>
      <c r="K6" s="351"/>
      <c r="L6" s="352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343"/>
      <c r="B7" s="344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312" t="s">
        <v>14</v>
      </c>
      <c r="B8" s="154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313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313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314"/>
      <c r="B11" s="156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315" t="s">
        <v>19</v>
      </c>
      <c r="B12" s="154" t="s">
        <v>20</v>
      </c>
      <c r="C12" s="24">
        <f>SUM(C13:C15)</f>
        <v>0</v>
      </c>
      <c r="D12" s="263">
        <f t="shared" ref="D12" si="1">SUM(D13:D15)</f>
        <v>0</v>
      </c>
      <c r="E12" s="24">
        <f>SUM(E13:E15)</f>
        <v>0</v>
      </c>
      <c r="F12" s="263">
        <f t="shared" ref="F12:J12" si="2">SUM(F13:F15)</f>
        <v>0</v>
      </c>
      <c r="G12" s="24">
        <f t="shared" si="2"/>
        <v>0</v>
      </c>
      <c r="H12" s="25">
        <f t="shared" si="2"/>
        <v>0</v>
      </c>
      <c r="I12" s="264">
        <f t="shared" si="2"/>
        <v>0</v>
      </c>
      <c r="J12" s="265">
        <f t="shared" si="2"/>
        <v>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316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316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316"/>
      <c r="B15" s="276" t="s">
        <v>18</v>
      </c>
      <c r="C15" s="18"/>
      <c r="D15" s="19"/>
      <c r="E15" s="20"/>
      <c r="F15" s="21"/>
      <c r="G15" s="15"/>
      <c r="H15" s="16"/>
      <c r="I15" s="15"/>
      <c r="J15" s="16"/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321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322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322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322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321" t="s">
        <v>23</v>
      </c>
      <c r="B20" s="154" t="s">
        <v>24</v>
      </c>
      <c r="C20" s="7">
        <f t="shared" ref="C20:J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ref="K20:L20" si="6">SUM(K21:K23)</f>
        <v>10</v>
      </c>
      <c r="L20" s="6">
        <f t="shared" si="6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322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322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323"/>
      <c r="B23" s="156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7">SUM(C26:C29)</f>
        <v>0</v>
      </c>
      <c r="D25" s="32">
        <f t="shared" si="7"/>
        <v>0</v>
      </c>
      <c r="E25" s="24">
        <f t="shared" si="7"/>
        <v>0</v>
      </c>
      <c r="F25" s="32">
        <f t="shared" si="7"/>
        <v>0</v>
      </c>
      <c r="G25" s="24">
        <f t="shared" si="7"/>
        <v>0</v>
      </c>
      <c r="H25" s="32">
        <f t="shared" si="7"/>
        <v>0</v>
      </c>
      <c r="I25" s="24">
        <f t="shared" si="7"/>
        <v>0</v>
      </c>
      <c r="J25" s="128">
        <f t="shared" si="7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324" t="s">
        <v>77</v>
      </c>
      <c r="B33" s="325"/>
      <c r="C33" s="325"/>
      <c r="D33" s="325"/>
      <c r="E33" s="325"/>
      <c r="F33" s="325"/>
      <c r="G33" s="325"/>
      <c r="H33" s="325"/>
      <c r="I33" s="325"/>
      <c r="J33" s="325"/>
      <c r="K33" s="325"/>
      <c r="L33" s="326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312" t="s">
        <v>14</v>
      </c>
      <c r="B34" s="154" t="s">
        <v>15</v>
      </c>
      <c r="C34" s="7">
        <f t="shared" ref="C34" si="8">SUM(C35:C37)</f>
        <v>0</v>
      </c>
      <c r="D34" s="12">
        <v>0</v>
      </c>
      <c r="E34" s="7">
        <f t="shared" ref="E34:J34" si="9">SUM(E35:E37)</f>
        <v>0</v>
      </c>
      <c r="F34" s="6">
        <f t="shared" si="9"/>
        <v>0</v>
      </c>
      <c r="G34" s="7">
        <f t="shared" si="9"/>
        <v>0</v>
      </c>
      <c r="H34" s="6">
        <f t="shared" si="9"/>
        <v>0</v>
      </c>
      <c r="I34" s="9">
        <f t="shared" si="9"/>
        <v>0</v>
      </c>
      <c r="J34" s="10">
        <f t="shared" si="9"/>
        <v>0</v>
      </c>
      <c r="K34" s="7">
        <f t="shared" ref="K34:L34" si="10">SUM(K35:K37)</f>
        <v>10</v>
      </c>
      <c r="L34" s="6">
        <f t="shared" si="10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313"/>
      <c r="B35" s="155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313"/>
      <c r="B36" s="155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314"/>
      <c r="B37" s="156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315" t="s">
        <v>19</v>
      </c>
      <c r="B38" s="154" t="s">
        <v>20</v>
      </c>
      <c r="C38" s="7">
        <f t="shared" ref="C38:D38" si="11">SUM(C39:C41)</f>
        <v>0</v>
      </c>
      <c r="D38" s="6">
        <f t="shared" si="11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2">SUM(H39:H41)</f>
        <v>0</v>
      </c>
      <c r="I38" s="7">
        <f>SUM(I39:I41)</f>
        <v>0</v>
      </c>
      <c r="J38" s="6">
        <f t="shared" si="12"/>
        <v>0</v>
      </c>
      <c r="K38" s="24">
        <f>SUM(K39:K41)</f>
        <v>13</v>
      </c>
      <c r="L38" s="263">
        <f t="shared" ref="L38" si="13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316"/>
      <c r="B39" s="275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316"/>
      <c r="B40" s="155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316"/>
      <c r="B41" s="276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321" t="s">
        <v>21</v>
      </c>
      <c r="B42" s="154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6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322"/>
      <c r="B43" s="155" t="s">
        <v>16</v>
      </c>
      <c r="C43" s="11"/>
      <c r="D43" s="12"/>
      <c r="E43" s="13"/>
      <c r="F43" s="14"/>
      <c r="G43" s="15"/>
      <c r="H43" s="33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322"/>
      <c r="B44" s="155" t="s">
        <v>17</v>
      </c>
      <c r="C44" s="11"/>
      <c r="D44" s="12"/>
      <c r="E44" s="13"/>
      <c r="F44" s="14"/>
      <c r="G44" s="15"/>
      <c r="H44" s="33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322"/>
      <c r="B45" s="276" t="s">
        <v>18</v>
      </c>
      <c r="C45" s="18"/>
      <c r="D45" s="19"/>
      <c r="E45" s="20"/>
      <c r="F45" s="21"/>
      <c r="G45" s="15"/>
      <c r="H45" s="33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321" t="s">
        <v>23</v>
      </c>
      <c r="B46" s="154" t="s">
        <v>24</v>
      </c>
      <c r="C46" s="7">
        <f t="shared" ref="C46:J46" si="15">SUM(C47:C49)</f>
        <v>0</v>
      </c>
      <c r="D46" s="6">
        <f t="shared" si="15"/>
        <v>0</v>
      </c>
      <c r="E46" s="7">
        <f t="shared" si="15"/>
        <v>0</v>
      </c>
      <c r="F46" s="6">
        <f t="shared" si="15"/>
        <v>0</v>
      </c>
      <c r="G46" s="7">
        <f t="shared" si="15"/>
        <v>0</v>
      </c>
      <c r="H46" s="6">
        <f t="shared" si="15"/>
        <v>0</v>
      </c>
      <c r="I46" s="9">
        <f t="shared" si="15"/>
        <v>0</v>
      </c>
      <c r="J46" s="10">
        <f t="shared" si="15"/>
        <v>0</v>
      </c>
      <c r="K46" s="7">
        <f t="shared" ref="K46:L46" si="16">SUM(K47:K49)</f>
        <v>10</v>
      </c>
      <c r="L46" s="6">
        <f t="shared" si="16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322"/>
      <c r="B47" s="155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322"/>
      <c r="B48" s="155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323"/>
      <c r="B49" s="156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327" t="s">
        <v>34</v>
      </c>
      <c r="B63" s="327"/>
      <c r="C63" s="327"/>
      <c r="D63" s="327"/>
      <c r="E63" s="327"/>
      <c r="F63" s="327"/>
      <c r="G63" s="327"/>
      <c r="H63" s="327"/>
      <c r="I63" s="327"/>
      <c r="J63" s="327"/>
      <c r="K63" s="327"/>
      <c r="L63" s="327"/>
    </row>
    <row r="64" spans="1:25" ht="19.5" thickBot="1" x14ac:dyDescent="0.3">
      <c r="A64" s="327" t="s">
        <v>73</v>
      </c>
      <c r="B64" s="327"/>
      <c r="C64" s="327"/>
      <c r="D64" s="327"/>
      <c r="E64" s="327"/>
      <c r="F64" s="327"/>
      <c r="G64" s="327"/>
      <c r="H64" s="327"/>
      <c r="I64" s="327"/>
      <c r="J64" s="327"/>
      <c r="K64" s="327"/>
      <c r="L64" s="327"/>
    </row>
    <row r="65" spans="1:32" ht="19.5" thickBot="1" x14ac:dyDescent="0.3">
      <c r="A65" s="328" t="s">
        <v>78</v>
      </c>
      <c r="B65" s="329"/>
      <c r="C65" s="329"/>
      <c r="D65" s="329"/>
      <c r="E65" s="329"/>
      <c r="F65" s="329"/>
      <c r="G65" s="329"/>
      <c r="H65" s="329"/>
      <c r="I65" s="329"/>
      <c r="J65" s="329"/>
      <c r="K65" s="329"/>
      <c r="L65" s="330"/>
      <c r="M65" s="377" t="s">
        <v>35</v>
      </c>
      <c r="N65" s="377" t="s">
        <v>36</v>
      </c>
      <c r="O65" s="371" t="s">
        <v>81</v>
      </c>
      <c r="P65" s="372"/>
      <c r="Q65" s="373"/>
      <c r="R65" s="356" t="s">
        <v>82</v>
      </c>
      <c r="S65" s="357"/>
      <c r="T65" s="358"/>
      <c r="U65" s="356" t="s">
        <v>83</v>
      </c>
      <c r="V65" s="357"/>
      <c r="W65" s="358"/>
      <c r="X65" s="356" t="s">
        <v>84</v>
      </c>
      <c r="Y65" s="357"/>
      <c r="Z65" s="358"/>
      <c r="AA65" s="356" t="s">
        <v>85</v>
      </c>
      <c r="AB65" s="357"/>
      <c r="AC65" s="358"/>
      <c r="AD65" s="356" t="s">
        <v>74</v>
      </c>
      <c r="AE65" s="357"/>
      <c r="AF65" s="358"/>
    </row>
    <row r="66" spans="1:32" ht="34.5" customHeight="1" x14ac:dyDescent="0.25">
      <c r="A66" s="331" t="s">
        <v>3</v>
      </c>
      <c r="B66" s="334" t="s">
        <v>4</v>
      </c>
      <c r="C66" s="317" t="s">
        <v>5</v>
      </c>
      <c r="D66" s="318"/>
      <c r="E66" s="318"/>
      <c r="F66" s="319"/>
      <c r="G66" s="320" t="s">
        <v>6</v>
      </c>
      <c r="H66" s="318"/>
      <c r="I66" s="318"/>
      <c r="J66" s="319"/>
      <c r="K66" s="367" t="s">
        <v>75</v>
      </c>
      <c r="L66" s="368"/>
      <c r="M66" s="378"/>
      <c r="N66" s="378"/>
      <c r="O66" s="374"/>
      <c r="P66" s="375"/>
      <c r="Q66" s="376"/>
      <c r="R66" s="359"/>
      <c r="S66" s="360"/>
      <c r="T66" s="361"/>
      <c r="U66" s="359"/>
      <c r="V66" s="360"/>
      <c r="W66" s="361"/>
      <c r="X66" s="359"/>
      <c r="Y66" s="360"/>
      <c r="Z66" s="361"/>
      <c r="AA66" s="359"/>
      <c r="AB66" s="360"/>
      <c r="AC66" s="361"/>
      <c r="AD66" s="359"/>
      <c r="AE66" s="360"/>
      <c r="AF66" s="361"/>
    </row>
    <row r="67" spans="1:32" ht="16.5" x14ac:dyDescent="0.25">
      <c r="A67" s="332"/>
      <c r="B67" s="335"/>
      <c r="C67" s="364" t="s">
        <v>8</v>
      </c>
      <c r="D67" s="353"/>
      <c r="E67" s="353" t="s">
        <v>9</v>
      </c>
      <c r="F67" s="353"/>
      <c r="G67" s="354" t="s">
        <v>10</v>
      </c>
      <c r="H67" s="355"/>
      <c r="I67" s="354" t="s">
        <v>9</v>
      </c>
      <c r="J67" s="355"/>
      <c r="K67" s="369"/>
      <c r="L67" s="370"/>
      <c r="M67" s="365" t="s">
        <v>37</v>
      </c>
      <c r="N67" s="365" t="s">
        <v>37</v>
      </c>
      <c r="O67" s="52" t="s">
        <v>10</v>
      </c>
      <c r="P67" s="53" t="s">
        <v>9</v>
      </c>
      <c r="Q67" s="362" t="s">
        <v>37</v>
      </c>
      <c r="R67" s="54" t="s">
        <v>10</v>
      </c>
      <c r="S67" s="53" t="s">
        <v>9</v>
      </c>
      <c r="T67" s="362" t="s">
        <v>37</v>
      </c>
      <c r="U67" s="54" t="s">
        <v>10</v>
      </c>
      <c r="V67" s="53" t="s">
        <v>9</v>
      </c>
      <c r="W67" s="362" t="s">
        <v>37</v>
      </c>
      <c r="X67" s="54" t="s">
        <v>10</v>
      </c>
      <c r="Y67" s="53" t="s">
        <v>9</v>
      </c>
      <c r="Z67" s="362" t="s">
        <v>37</v>
      </c>
      <c r="AA67" s="54" t="s">
        <v>10</v>
      </c>
      <c r="AB67" s="53" t="s">
        <v>9</v>
      </c>
      <c r="AC67" s="362" t="s">
        <v>37</v>
      </c>
      <c r="AD67" s="54" t="s">
        <v>10</v>
      </c>
      <c r="AE67" s="53" t="s">
        <v>9</v>
      </c>
      <c r="AF67" s="362" t="s">
        <v>37</v>
      </c>
    </row>
    <row r="68" spans="1:32" ht="17.25" thickBot="1" x14ac:dyDescent="0.3">
      <c r="A68" s="333"/>
      <c r="B68" s="336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66"/>
      <c r="N68" s="366"/>
      <c r="O68" s="61" t="s">
        <v>38</v>
      </c>
      <c r="P68" s="61" t="s">
        <v>38</v>
      </c>
      <c r="Q68" s="363"/>
      <c r="R68" s="61" t="s">
        <v>38</v>
      </c>
      <c r="S68" s="61" t="s">
        <v>38</v>
      </c>
      <c r="T68" s="363"/>
      <c r="U68" s="61" t="s">
        <v>38</v>
      </c>
      <c r="V68" s="61" t="s">
        <v>38</v>
      </c>
      <c r="W68" s="363"/>
      <c r="X68" s="61" t="s">
        <v>38</v>
      </c>
      <c r="Y68" s="61" t="s">
        <v>38</v>
      </c>
      <c r="Z68" s="363"/>
      <c r="AA68" s="254" t="s">
        <v>38</v>
      </c>
      <c r="AB68" s="61" t="s">
        <v>38</v>
      </c>
      <c r="AC68" s="363"/>
      <c r="AD68" s="61" t="s">
        <v>38</v>
      </c>
      <c r="AE68" s="61" t="s">
        <v>38</v>
      </c>
      <c r="AF68" s="363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8">SUM(F70:F75)</f>
        <v>0</v>
      </c>
      <c r="G69" s="64">
        <f t="shared" si="18"/>
        <v>0</v>
      </c>
      <c r="H69" s="65">
        <f t="shared" si="18"/>
        <v>0</v>
      </c>
      <c r="I69" s="64">
        <f t="shared" si="18"/>
        <v>0</v>
      </c>
      <c r="J69" s="123">
        <f>SUM(J70:J75)</f>
        <v>0</v>
      </c>
      <c r="K69" s="87">
        <f t="shared" si="18"/>
        <v>14</v>
      </c>
      <c r="L69" s="125">
        <f t="shared" si="18"/>
        <v>11.41</v>
      </c>
      <c r="M69" s="121">
        <f>J69/L69*100</f>
        <v>0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/>
      <c r="F71" s="71"/>
      <c r="G71" s="70"/>
      <c r="H71" s="71"/>
      <c r="I71" s="70"/>
      <c r="J71" s="124"/>
      <c r="K71" s="74">
        <v>8</v>
      </c>
      <c r="L71" s="67">
        <v>7.88</v>
      </c>
      <c r="M71" s="121">
        <f t="shared" si="19"/>
        <v>0</v>
      </c>
      <c r="N71" s="121" t="e">
        <f t="shared" si="20"/>
        <v>#DIV/0!</v>
      </c>
      <c r="O71" s="168"/>
      <c r="P71" s="169"/>
      <c r="Q71" s="170"/>
      <c r="R71" s="171"/>
      <c r="S71" s="241"/>
      <c r="T71" s="170" t="e">
        <f>S71/R71*100</f>
        <v>#DIV/0!</v>
      </c>
      <c r="U71" s="253"/>
      <c r="V71" s="241"/>
      <c r="W71" s="170" t="e">
        <f>V71/U71*100</f>
        <v>#DIV/0!</v>
      </c>
      <c r="X71" s="252"/>
      <c r="Y71" s="169"/>
      <c r="Z71" s="175" t="e">
        <f t="shared" ref="Z71:Z72" si="21">Y71/X71</f>
        <v>#DIV/0!</v>
      </c>
      <c r="AA71" s="177"/>
      <c r="AB71" s="169"/>
      <c r="AC71" s="255" t="e">
        <f t="shared" ref="AC71" si="22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9"/>
        <v>0</v>
      </c>
      <c r="N72" s="121" t="e">
        <f t="shared" si="20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21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9"/>
        <v>0</v>
      </c>
      <c r="N73" s="121" t="e">
        <f t="shared" si="20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9"/>
        <v>0</v>
      </c>
      <c r="N74" s="121" t="e">
        <f t="shared" si="20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7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9"/>
        <v>#DIV/0!</v>
      </c>
      <c r="N83" s="121" t="e">
        <f t="shared" si="20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45</v>
      </c>
      <c r="M84" s="121">
        <f t="shared" si="19"/>
        <v>0</v>
      </c>
      <c r="N84" s="121" t="e">
        <f t="shared" si="20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9"/>
        <v>0</v>
      </c>
      <c r="N86" s="121" t="e">
        <f t="shared" si="20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8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/>
      <c r="D97" s="98"/>
      <c r="E97" s="99"/>
      <c r="F97" s="100"/>
      <c r="G97" s="101"/>
      <c r="H97" s="102"/>
      <c r="I97" s="101"/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85" t="s">
        <v>67</v>
      </c>
      <c r="B102" s="386"/>
      <c r="C102" s="386"/>
      <c r="D102" s="386"/>
      <c r="E102" s="386"/>
      <c r="F102" s="386"/>
      <c r="G102" s="386"/>
      <c r="H102" s="386"/>
      <c r="I102" s="386"/>
      <c r="J102" s="386"/>
      <c r="K102" s="386"/>
      <c r="L102" s="387"/>
    </row>
    <row r="103" spans="1:32" x14ac:dyDescent="0.25">
      <c r="A103" s="388" t="s">
        <v>3</v>
      </c>
      <c r="B103" s="391" t="s">
        <v>4</v>
      </c>
      <c r="C103" s="318" t="s">
        <v>5</v>
      </c>
      <c r="D103" s="318"/>
      <c r="E103" s="318"/>
      <c r="F103" s="319"/>
      <c r="G103" s="320" t="s">
        <v>68</v>
      </c>
      <c r="H103" s="318"/>
      <c r="I103" s="318"/>
      <c r="J103" s="319"/>
      <c r="K103" s="394" t="s">
        <v>69</v>
      </c>
      <c r="L103" s="395"/>
    </row>
    <row r="104" spans="1:32" x14ac:dyDescent="0.25">
      <c r="A104" s="389"/>
      <c r="B104" s="392"/>
      <c r="C104" s="398" t="s">
        <v>8</v>
      </c>
      <c r="D104" s="353"/>
      <c r="E104" s="353" t="s">
        <v>9</v>
      </c>
      <c r="F104" s="353"/>
      <c r="G104" s="354" t="s">
        <v>10</v>
      </c>
      <c r="H104" s="355"/>
      <c r="I104" s="354" t="s">
        <v>9</v>
      </c>
      <c r="J104" s="355"/>
      <c r="K104" s="349"/>
      <c r="L104" s="350"/>
    </row>
    <row r="105" spans="1:32" ht="18.75" customHeight="1" thickBot="1" x14ac:dyDescent="0.3">
      <c r="A105" s="390"/>
      <c r="B105" s="393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96"/>
      <c r="L105" s="397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SUM(J107:J144)</f>
        <v>0</v>
      </c>
      <c r="K106" s="399"/>
      <c r="L106" s="400"/>
    </row>
    <row r="107" spans="1:32" s="256" customFormat="1" ht="36.75" customHeight="1" x14ac:dyDescent="0.25">
      <c r="A107" s="142"/>
      <c r="B107" s="261"/>
      <c r="C107" s="278"/>
      <c r="D107" s="279"/>
      <c r="E107" s="279"/>
      <c r="F107" s="279"/>
      <c r="G107" s="262"/>
      <c r="H107" s="262"/>
      <c r="I107" s="279"/>
      <c r="J107" s="262"/>
      <c r="K107" s="379"/>
      <c r="L107" s="380"/>
    </row>
    <row r="108" spans="1:32" s="256" customFormat="1" ht="43.5" hidden="1" customHeight="1" x14ac:dyDescent="0.25">
      <c r="A108" s="142"/>
      <c r="B108" s="262"/>
      <c r="C108" s="278"/>
      <c r="D108" s="279"/>
      <c r="E108" s="279"/>
      <c r="F108" s="279"/>
      <c r="G108" s="262"/>
      <c r="H108" s="262"/>
      <c r="I108" s="279"/>
      <c r="J108" s="262"/>
      <c r="K108" s="381"/>
      <c r="L108" s="382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383"/>
      <c r="L109" s="384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401"/>
      <c r="L110" s="402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401"/>
      <c r="L111" s="402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403"/>
      <c r="L112" s="404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403"/>
      <c r="L113" s="404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401"/>
      <c r="L114" s="402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401"/>
      <c r="L115" s="402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401"/>
      <c r="L116" s="402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401"/>
      <c r="L117" s="402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401"/>
      <c r="L118" s="402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405"/>
      <c r="L119" s="406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401"/>
      <c r="L120" s="402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401"/>
      <c r="L121" s="402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401"/>
      <c r="L122" s="402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401"/>
      <c r="L123" s="402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401"/>
      <c r="L124" s="402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401"/>
      <c r="L125" s="402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403"/>
      <c r="L126" s="404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403"/>
      <c r="L127" s="404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403"/>
      <c r="L128" s="404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401"/>
      <c r="L129" s="402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403"/>
      <c r="L130" s="404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401"/>
      <c r="L131" s="402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401"/>
      <c r="L132" s="402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401"/>
      <c r="L133" s="402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401"/>
      <c r="L134" s="402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403"/>
      <c r="L135" s="404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403"/>
      <c r="L136" s="404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403"/>
      <c r="L137" s="404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403"/>
      <c r="L138" s="404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403"/>
      <c r="L139" s="404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403"/>
      <c r="L140" s="404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403"/>
      <c r="L141" s="404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403"/>
      <c r="L142" s="404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403"/>
      <c r="L143" s="404"/>
    </row>
    <row r="144" spans="1:12" s="256" customFormat="1" ht="156.75" hidden="1" customHeight="1" x14ac:dyDescent="0.25">
      <c r="A144" s="299"/>
      <c r="B144" s="261"/>
      <c r="C144" s="142"/>
      <c r="D144" s="142"/>
      <c r="E144" s="142"/>
      <c r="F144" s="142"/>
      <c r="G144" s="142"/>
      <c r="H144" s="142"/>
      <c r="I144" s="142"/>
      <c r="J144" s="262"/>
      <c r="K144" s="403"/>
      <c r="L144" s="404"/>
    </row>
    <row r="145" spans="1:12" s="256" customFormat="1" ht="15" hidden="1" customHeight="1" x14ac:dyDescent="0.25">
      <c r="A145" s="296"/>
      <c r="B145" s="298"/>
      <c r="E145" s="300"/>
      <c r="F145" s="301"/>
      <c r="G145" s="302"/>
      <c r="H145" s="302"/>
      <c r="J145" s="303"/>
      <c r="K145" s="292"/>
      <c r="L145" s="293"/>
    </row>
    <row r="146" spans="1:12" s="256" customFormat="1" hidden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294"/>
      <c r="L146" s="295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408"/>
      <c r="L147" s="409"/>
    </row>
    <row r="148" spans="1:12" s="256" customFormat="1" ht="29.25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403"/>
      <c r="L148" s="404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407"/>
      <c r="L149" s="407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407"/>
      <c r="L150" s="407"/>
    </row>
  </sheetData>
  <mergeCells count="101">
    <mergeCell ref="K148:L148"/>
    <mergeCell ref="K149:L149"/>
    <mergeCell ref="K150:L150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7:L147"/>
    <mergeCell ref="K144:L144"/>
    <mergeCell ref="K133:L133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21:L121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07:L109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AD65:AF66"/>
    <mergeCell ref="AF67:AF68"/>
    <mergeCell ref="C67:D67"/>
    <mergeCell ref="E67:F67"/>
    <mergeCell ref="G67:H67"/>
    <mergeCell ref="I67:J67"/>
    <mergeCell ref="M67:M68"/>
    <mergeCell ref="N67:N68"/>
    <mergeCell ref="Q67:Q68"/>
    <mergeCell ref="T67:T68"/>
    <mergeCell ref="W67:W68"/>
    <mergeCell ref="Z67:Z68"/>
    <mergeCell ref="AC67:AC68"/>
    <mergeCell ref="K66:L67"/>
    <mergeCell ref="R65:T66"/>
    <mergeCell ref="U65:W66"/>
    <mergeCell ref="X65:Z66"/>
    <mergeCell ref="AA65:AC66"/>
    <mergeCell ref="O65:Q66"/>
    <mergeCell ref="M65:M66"/>
    <mergeCell ref="N65:N66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8:A11"/>
    <mergeCell ref="A12:A15"/>
    <mergeCell ref="C66:F66"/>
    <mergeCell ref="G66:J66"/>
    <mergeCell ref="A16:A19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A66:A68"/>
    <mergeCell ref="B66:B68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79" workbookViewId="0">
      <selection activeCell="C97" sqref="C97:E97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337" t="s">
        <v>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338" t="s">
        <v>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338" t="s">
        <v>2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339" t="s">
        <v>88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1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342" t="s">
        <v>3</v>
      </c>
      <c r="B5" s="344" t="s">
        <v>4</v>
      </c>
      <c r="C5" s="345" t="s">
        <v>5</v>
      </c>
      <c r="D5" s="345"/>
      <c r="E5" s="345"/>
      <c r="F5" s="345"/>
      <c r="G5" s="346" t="s">
        <v>6</v>
      </c>
      <c r="H5" s="347"/>
      <c r="I5" s="347"/>
      <c r="J5" s="348"/>
      <c r="K5" s="349" t="s">
        <v>7</v>
      </c>
      <c r="L5" s="350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332"/>
      <c r="B6" s="344"/>
      <c r="C6" s="353" t="s">
        <v>8</v>
      </c>
      <c r="D6" s="353"/>
      <c r="E6" s="353" t="s">
        <v>9</v>
      </c>
      <c r="F6" s="353"/>
      <c r="G6" s="354" t="s">
        <v>10</v>
      </c>
      <c r="H6" s="355"/>
      <c r="I6" s="354" t="s">
        <v>9</v>
      </c>
      <c r="J6" s="355"/>
      <c r="K6" s="351"/>
      <c r="L6" s="352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343"/>
      <c r="B7" s="344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312" t="s">
        <v>14</v>
      </c>
      <c r="B8" s="154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313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313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314"/>
      <c r="B11" s="156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315" t="s">
        <v>19</v>
      </c>
      <c r="B12" s="154" t="s">
        <v>20</v>
      </c>
      <c r="C12" s="24">
        <f>SUM(C13:C15)</f>
        <v>0</v>
      </c>
      <c r="D12" s="263">
        <f t="shared" ref="D12" si="1">SUM(D13:D15)</f>
        <v>0</v>
      </c>
      <c r="E12" s="24">
        <f>SUM(E13:E15)</f>
        <v>0</v>
      </c>
      <c r="F12" s="263">
        <f t="shared" ref="F12:J12" si="2">SUM(F13:F15)</f>
        <v>0</v>
      </c>
      <c r="G12" s="24">
        <f t="shared" si="2"/>
        <v>0</v>
      </c>
      <c r="H12" s="25">
        <f t="shared" si="2"/>
        <v>0</v>
      </c>
      <c r="I12" s="264">
        <f t="shared" si="2"/>
        <v>0</v>
      </c>
      <c r="J12" s="265">
        <f t="shared" si="2"/>
        <v>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316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316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316"/>
      <c r="B15" s="276" t="s">
        <v>18</v>
      </c>
      <c r="C15" s="18"/>
      <c r="D15" s="19"/>
      <c r="E15" s="20"/>
      <c r="F15" s="21"/>
      <c r="G15" s="15"/>
      <c r="H15" s="16"/>
      <c r="I15" s="15"/>
      <c r="J15" s="16"/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321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322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322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322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321" t="s">
        <v>23</v>
      </c>
      <c r="B20" s="154" t="s">
        <v>24</v>
      </c>
      <c r="C20" s="7">
        <f t="shared" ref="C20:J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ref="K20:L20" si="6">SUM(K21:K23)</f>
        <v>10</v>
      </c>
      <c r="L20" s="6">
        <f t="shared" si="6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322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322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323"/>
      <c r="B23" s="156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7">SUM(C26:C29)</f>
        <v>0</v>
      </c>
      <c r="D25" s="32">
        <f t="shared" si="7"/>
        <v>0</v>
      </c>
      <c r="E25" s="24">
        <f t="shared" si="7"/>
        <v>0</v>
      </c>
      <c r="F25" s="32">
        <f t="shared" si="7"/>
        <v>0</v>
      </c>
      <c r="G25" s="24">
        <f t="shared" si="7"/>
        <v>0</v>
      </c>
      <c r="H25" s="32">
        <f t="shared" si="7"/>
        <v>0</v>
      </c>
      <c r="I25" s="24">
        <f t="shared" si="7"/>
        <v>0</v>
      </c>
      <c r="J25" s="128">
        <f t="shared" si="7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324" t="s">
        <v>89</v>
      </c>
      <c r="B33" s="325"/>
      <c r="C33" s="325"/>
      <c r="D33" s="325"/>
      <c r="E33" s="325"/>
      <c r="F33" s="325"/>
      <c r="G33" s="325"/>
      <c r="H33" s="325"/>
      <c r="I33" s="325"/>
      <c r="J33" s="325"/>
      <c r="K33" s="325"/>
      <c r="L33" s="326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312" t="s">
        <v>14</v>
      </c>
      <c r="B34" s="154" t="s">
        <v>15</v>
      </c>
      <c r="C34" s="7">
        <f t="shared" ref="C34" si="8">SUM(C35:C37)</f>
        <v>0</v>
      </c>
      <c r="D34" s="12">
        <v>0</v>
      </c>
      <c r="E34" s="7">
        <f t="shared" ref="E34:J34" si="9">SUM(E35:E37)</f>
        <v>0</v>
      </c>
      <c r="F34" s="6">
        <f t="shared" si="9"/>
        <v>0</v>
      </c>
      <c r="G34" s="7">
        <f t="shared" si="9"/>
        <v>0</v>
      </c>
      <c r="H34" s="6">
        <f t="shared" si="9"/>
        <v>0</v>
      </c>
      <c r="I34" s="9">
        <f t="shared" si="9"/>
        <v>0</v>
      </c>
      <c r="J34" s="10">
        <f t="shared" si="9"/>
        <v>0</v>
      </c>
      <c r="K34" s="7">
        <f t="shared" ref="K34:L34" si="10">SUM(K35:K37)</f>
        <v>10</v>
      </c>
      <c r="L34" s="6">
        <f t="shared" si="10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313"/>
      <c r="B35" s="155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313"/>
      <c r="B36" s="155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314"/>
      <c r="B37" s="156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315" t="s">
        <v>19</v>
      </c>
      <c r="B38" s="154" t="s">
        <v>20</v>
      </c>
      <c r="C38" s="7">
        <f t="shared" ref="C38:D38" si="11">SUM(C39:C41)</f>
        <v>0</v>
      </c>
      <c r="D38" s="6">
        <f t="shared" si="11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2">SUM(H39:H41)</f>
        <v>0</v>
      </c>
      <c r="I38" s="7">
        <f>SUM(I39:I41)</f>
        <v>0</v>
      </c>
      <c r="J38" s="6">
        <f t="shared" si="12"/>
        <v>0</v>
      </c>
      <c r="K38" s="24">
        <f>SUM(K39:K41)</f>
        <v>13</v>
      </c>
      <c r="L38" s="263">
        <f t="shared" ref="L38" si="13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316"/>
      <c r="B39" s="275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316"/>
      <c r="B40" s="155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316"/>
      <c r="B41" s="276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321" t="s">
        <v>21</v>
      </c>
      <c r="B42" s="154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6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322"/>
      <c r="B43" s="155" t="s">
        <v>16</v>
      </c>
      <c r="C43" s="11"/>
      <c r="D43" s="12"/>
      <c r="E43" s="13"/>
      <c r="F43" s="14"/>
      <c r="G43" s="15"/>
      <c r="H43" s="33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322"/>
      <c r="B44" s="155" t="s">
        <v>17</v>
      </c>
      <c r="C44" s="11"/>
      <c r="D44" s="12"/>
      <c r="E44" s="13"/>
      <c r="F44" s="14"/>
      <c r="G44" s="15"/>
      <c r="H44" s="33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322"/>
      <c r="B45" s="276" t="s">
        <v>18</v>
      </c>
      <c r="C45" s="18"/>
      <c r="D45" s="19"/>
      <c r="E45" s="20"/>
      <c r="F45" s="21"/>
      <c r="G45" s="15"/>
      <c r="H45" s="33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321" t="s">
        <v>23</v>
      </c>
      <c r="B46" s="154" t="s">
        <v>24</v>
      </c>
      <c r="C46" s="7">
        <f t="shared" ref="C46:J46" si="15">SUM(C47:C49)</f>
        <v>0</v>
      </c>
      <c r="D46" s="6">
        <f t="shared" si="15"/>
        <v>0</v>
      </c>
      <c r="E46" s="7">
        <f t="shared" si="15"/>
        <v>0</v>
      </c>
      <c r="F46" s="6">
        <f t="shared" si="15"/>
        <v>0</v>
      </c>
      <c r="G46" s="7">
        <f t="shared" si="15"/>
        <v>0</v>
      </c>
      <c r="H46" s="6">
        <f t="shared" si="15"/>
        <v>0</v>
      </c>
      <c r="I46" s="9">
        <f t="shared" si="15"/>
        <v>0</v>
      </c>
      <c r="J46" s="10">
        <f t="shared" si="15"/>
        <v>0</v>
      </c>
      <c r="K46" s="7">
        <f t="shared" ref="K46:L46" si="16">SUM(K47:K49)</f>
        <v>10</v>
      </c>
      <c r="L46" s="6">
        <f t="shared" si="16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322"/>
      <c r="B47" s="155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322"/>
      <c r="B48" s="155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323"/>
      <c r="B49" s="156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327" t="s">
        <v>34</v>
      </c>
      <c r="B63" s="327"/>
      <c r="C63" s="327"/>
      <c r="D63" s="327"/>
      <c r="E63" s="327"/>
      <c r="F63" s="327"/>
      <c r="G63" s="327"/>
      <c r="H63" s="327"/>
      <c r="I63" s="327"/>
      <c r="J63" s="327"/>
      <c r="K63" s="327"/>
      <c r="L63" s="327"/>
    </row>
    <row r="64" spans="1:25" ht="19.5" thickBot="1" x14ac:dyDescent="0.3">
      <c r="A64" s="327" t="s">
        <v>73</v>
      </c>
      <c r="B64" s="327"/>
      <c r="C64" s="327"/>
      <c r="D64" s="327"/>
      <c r="E64" s="327"/>
      <c r="F64" s="327"/>
      <c r="G64" s="327"/>
      <c r="H64" s="327"/>
      <c r="I64" s="327"/>
      <c r="J64" s="327"/>
      <c r="K64" s="327"/>
      <c r="L64" s="327"/>
    </row>
    <row r="65" spans="1:32" ht="19.5" thickBot="1" x14ac:dyDescent="0.3">
      <c r="A65" s="328" t="s">
        <v>90</v>
      </c>
      <c r="B65" s="329"/>
      <c r="C65" s="329"/>
      <c r="D65" s="329"/>
      <c r="E65" s="329"/>
      <c r="F65" s="329"/>
      <c r="G65" s="329"/>
      <c r="H65" s="329"/>
      <c r="I65" s="329"/>
      <c r="J65" s="329"/>
      <c r="K65" s="329"/>
      <c r="L65" s="330"/>
      <c r="M65" s="377" t="s">
        <v>35</v>
      </c>
      <c r="N65" s="377" t="s">
        <v>36</v>
      </c>
      <c r="O65" s="371" t="s">
        <v>91</v>
      </c>
      <c r="P65" s="372"/>
      <c r="Q65" s="373"/>
      <c r="R65" s="356" t="s">
        <v>92</v>
      </c>
      <c r="S65" s="357"/>
      <c r="T65" s="358"/>
      <c r="U65" s="356" t="s">
        <v>93</v>
      </c>
      <c r="V65" s="357"/>
      <c r="W65" s="358"/>
      <c r="X65" s="356" t="s">
        <v>94</v>
      </c>
      <c r="Y65" s="357"/>
      <c r="Z65" s="358"/>
      <c r="AA65" s="356" t="s">
        <v>95</v>
      </c>
      <c r="AB65" s="357"/>
      <c r="AC65" s="358"/>
      <c r="AD65" s="356" t="s">
        <v>74</v>
      </c>
      <c r="AE65" s="357"/>
      <c r="AF65" s="358"/>
    </row>
    <row r="66" spans="1:32" ht="34.5" customHeight="1" x14ac:dyDescent="0.25">
      <c r="A66" s="331" t="s">
        <v>3</v>
      </c>
      <c r="B66" s="334" t="s">
        <v>4</v>
      </c>
      <c r="C66" s="317" t="s">
        <v>5</v>
      </c>
      <c r="D66" s="318"/>
      <c r="E66" s="318"/>
      <c r="F66" s="319"/>
      <c r="G66" s="320" t="s">
        <v>6</v>
      </c>
      <c r="H66" s="318"/>
      <c r="I66" s="318"/>
      <c r="J66" s="319"/>
      <c r="K66" s="367" t="s">
        <v>75</v>
      </c>
      <c r="L66" s="368"/>
      <c r="M66" s="378"/>
      <c r="N66" s="378"/>
      <c r="O66" s="374"/>
      <c r="P66" s="375"/>
      <c r="Q66" s="376"/>
      <c r="R66" s="359"/>
      <c r="S66" s="360"/>
      <c r="T66" s="361"/>
      <c r="U66" s="359"/>
      <c r="V66" s="360"/>
      <c r="W66" s="361"/>
      <c r="X66" s="359"/>
      <c r="Y66" s="360"/>
      <c r="Z66" s="361"/>
      <c r="AA66" s="359"/>
      <c r="AB66" s="360"/>
      <c r="AC66" s="361"/>
      <c r="AD66" s="359"/>
      <c r="AE66" s="360"/>
      <c r="AF66" s="361"/>
    </row>
    <row r="67" spans="1:32" ht="16.5" x14ac:dyDescent="0.25">
      <c r="A67" s="332"/>
      <c r="B67" s="335"/>
      <c r="C67" s="364" t="s">
        <v>8</v>
      </c>
      <c r="D67" s="353"/>
      <c r="E67" s="353" t="s">
        <v>9</v>
      </c>
      <c r="F67" s="353"/>
      <c r="G67" s="354" t="s">
        <v>10</v>
      </c>
      <c r="H67" s="355"/>
      <c r="I67" s="354" t="s">
        <v>9</v>
      </c>
      <c r="J67" s="355"/>
      <c r="K67" s="369"/>
      <c r="L67" s="370"/>
      <c r="M67" s="365" t="s">
        <v>37</v>
      </c>
      <c r="N67" s="365" t="s">
        <v>37</v>
      </c>
      <c r="O67" s="52" t="s">
        <v>10</v>
      </c>
      <c r="P67" s="53" t="s">
        <v>9</v>
      </c>
      <c r="Q67" s="362" t="s">
        <v>37</v>
      </c>
      <c r="R67" s="54" t="s">
        <v>10</v>
      </c>
      <c r="S67" s="53" t="s">
        <v>9</v>
      </c>
      <c r="T67" s="362" t="s">
        <v>37</v>
      </c>
      <c r="U67" s="54" t="s">
        <v>10</v>
      </c>
      <c r="V67" s="53" t="s">
        <v>9</v>
      </c>
      <c r="W67" s="362" t="s">
        <v>37</v>
      </c>
      <c r="X67" s="54" t="s">
        <v>10</v>
      </c>
      <c r="Y67" s="53" t="s">
        <v>9</v>
      </c>
      <c r="Z67" s="362" t="s">
        <v>37</v>
      </c>
      <c r="AA67" s="54" t="s">
        <v>10</v>
      </c>
      <c r="AB67" s="53" t="s">
        <v>9</v>
      </c>
      <c r="AC67" s="362" t="s">
        <v>37</v>
      </c>
      <c r="AD67" s="54" t="s">
        <v>10</v>
      </c>
      <c r="AE67" s="53" t="s">
        <v>9</v>
      </c>
      <c r="AF67" s="362" t="s">
        <v>37</v>
      </c>
    </row>
    <row r="68" spans="1:32" ht="17.25" thickBot="1" x14ac:dyDescent="0.3">
      <c r="A68" s="333"/>
      <c r="B68" s="336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66"/>
      <c r="N68" s="366"/>
      <c r="O68" s="61" t="s">
        <v>38</v>
      </c>
      <c r="P68" s="61" t="s">
        <v>38</v>
      </c>
      <c r="Q68" s="363"/>
      <c r="R68" s="61" t="s">
        <v>38</v>
      </c>
      <c r="S68" s="61" t="s">
        <v>38</v>
      </c>
      <c r="T68" s="363"/>
      <c r="U68" s="61" t="s">
        <v>38</v>
      </c>
      <c r="V68" s="61" t="s">
        <v>38</v>
      </c>
      <c r="W68" s="363"/>
      <c r="X68" s="61" t="s">
        <v>38</v>
      </c>
      <c r="Y68" s="61" t="s">
        <v>38</v>
      </c>
      <c r="Z68" s="363"/>
      <c r="AA68" s="254" t="s">
        <v>38</v>
      </c>
      <c r="AB68" s="61" t="s">
        <v>38</v>
      </c>
      <c r="AC68" s="363"/>
      <c r="AD68" s="61" t="s">
        <v>38</v>
      </c>
      <c r="AE68" s="61" t="s">
        <v>38</v>
      </c>
      <c r="AF68" s="363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8">SUM(F70:F75)</f>
        <v>0</v>
      </c>
      <c r="G69" s="64">
        <f t="shared" si="18"/>
        <v>0</v>
      </c>
      <c r="H69" s="65">
        <f t="shared" si="18"/>
        <v>0</v>
      </c>
      <c r="I69" s="64">
        <f t="shared" si="18"/>
        <v>2</v>
      </c>
      <c r="J69" s="123">
        <f>SUM(J70:J75)</f>
        <v>0.4</v>
      </c>
      <c r="K69" s="87">
        <f t="shared" si="18"/>
        <v>14</v>
      </c>
      <c r="L69" s="125">
        <f t="shared" si="18"/>
        <v>11.41</v>
      </c>
      <c r="M69" s="121">
        <f>J69/L69*100</f>
        <v>3.5056967572304996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/>
      <c r="F71" s="71"/>
      <c r="G71" s="70"/>
      <c r="H71" s="71"/>
      <c r="I71" s="70">
        <v>2</v>
      </c>
      <c r="J71" s="124">
        <f>0.2+0.2</f>
        <v>0.4</v>
      </c>
      <c r="K71" s="74">
        <v>8</v>
      </c>
      <c r="L71" s="67">
        <v>7.88</v>
      </c>
      <c r="M71" s="121">
        <f>J71/L71*100</f>
        <v>5.0761421319796964</v>
      </c>
      <c r="N71" s="121" t="e">
        <f t="shared" si="20"/>
        <v>#DIV/0!</v>
      </c>
      <c r="O71" s="168"/>
      <c r="P71" s="169"/>
      <c r="Q71" s="170"/>
      <c r="R71" s="171"/>
      <c r="S71" s="241">
        <v>0.2</v>
      </c>
      <c r="T71" s="170" t="e">
        <f>S71/R71*100</f>
        <v>#DIV/0!</v>
      </c>
      <c r="U71" s="253"/>
      <c r="V71" s="241"/>
      <c r="W71" s="170" t="e">
        <f>V71/U71*100</f>
        <v>#DIV/0!</v>
      </c>
      <c r="X71" s="252"/>
      <c r="Y71" s="169">
        <v>0.2</v>
      </c>
      <c r="Z71" s="175" t="e">
        <f t="shared" ref="Z71:Z72" si="21">Y71/X71</f>
        <v>#DIV/0!</v>
      </c>
      <c r="AA71" s="177"/>
      <c r="AB71" s="169"/>
      <c r="AC71" s="255" t="e">
        <f t="shared" ref="AC71" si="22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9"/>
        <v>0</v>
      </c>
      <c r="N72" s="121" t="e">
        <f t="shared" si="20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21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9"/>
        <v>0</v>
      </c>
      <c r="N73" s="121" t="e">
        <f t="shared" si="20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9"/>
        <v>0</v>
      </c>
      <c r="N74" s="121" t="e">
        <f t="shared" si="20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7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9"/>
        <v>#DIV/0!</v>
      </c>
      <c r="N83" s="121" t="e">
        <f t="shared" si="20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45</v>
      </c>
      <c r="M84" s="121">
        <f t="shared" si="19"/>
        <v>0</v>
      </c>
      <c r="N84" s="121" t="e">
        <f t="shared" si="20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9"/>
        <v>0</v>
      </c>
      <c r="N86" s="121" t="e">
        <f t="shared" si="20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8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3</v>
      </c>
      <c r="D97" s="98"/>
      <c r="E97" s="99">
        <v>3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85" t="s">
        <v>67</v>
      </c>
      <c r="B102" s="386"/>
      <c r="C102" s="386"/>
      <c r="D102" s="386"/>
      <c r="E102" s="386"/>
      <c r="F102" s="386"/>
      <c r="G102" s="386"/>
      <c r="H102" s="386"/>
      <c r="I102" s="386"/>
      <c r="J102" s="386"/>
      <c r="K102" s="386"/>
      <c r="L102" s="387"/>
    </row>
    <row r="103" spans="1:32" x14ac:dyDescent="0.25">
      <c r="A103" s="388" t="s">
        <v>3</v>
      </c>
      <c r="B103" s="391" t="s">
        <v>4</v>
      </c>
      <c r="C103" s="318" t="s">
        <v>5</v>
      </c>
      <c r="D103" s="318"/>
      <c r="E103" s="318"/>
      <c r="F103" s="319"/>
      <c r="G103" s="320" t="s">
        <v>68</v>
      </c>
      <c r="H103" s="318"/>
      <c r="I103" s="318"/>
      <c r="J103" s="319"/>
      <c r="K103" s="394" t="s">
        <v>69</v>
      </c>
      <c r="L103" s="395"/>
    </row>
    <row r="104" spans="1:32" x14ac:dyDescent="0.25">
      <c r="A104" s="389"/>
      <c r="B104" s="392"/>
      <c r="C104" s="398" t="s">
        <v>8</v>
      </c>
      <c r="D104" s="353"/>
      <c r="E104" s="353" t="s">
        <v>9</v>
      </c>
      <c r="F104" s="353"/>
      <c r="G104" s="354" t="s">
        <v>10</v>
      </c>
      <c r="H104" s="355"/>
      <c r="I104" s="354" t="s">
        <v>9</v>
      </c>
      <c r="J104" s="355"/>
      <c r="K104" s="349"/>
      <c r="L104" s="350"/>
    </row>
    <row r="105" spans="1:32" ht="18.75" customHeight="1" thickBot="1" x14ac:dyDescent="0.3">
      <c r="A105" s="390"/>
      <c r="B105" s="393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96"/>
      <c r="L105" s="397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SUM(J107:J144)</f>
        <v>0.4</v>
      </c>
      <c r="K106" s="399"/>
      <c r="L106" s="400"/>
    </row>
    <row r="107" spans="1:32" s="256" customFormat="1" ht="36.75" customHeight="1" x14ac:dyDescent="0.25">
      <c r="A107" s="142" t="s">
        <v>79</v>
      </c>
      <c r="B107" s="261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410" t="s">
        <v>80</v>
      </c>
      <c r="L107" s="410"/>
    </row>
    <row r="108" spans="1:32" s="256" customFormat="1" ht="43.5" customHeight="1" x14ac:dyDescent="0.25">
      <c r="A108" s="142" t="s">
        <v>86</v>
      </c>
      <c r="B108" s="261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10" t="s">
        <v>87</v>
      </c>
      <c r="L108" s="410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11"/>
      <c r="L109" s="411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401"/>
      <c r="L110" s="402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401"/>
      <c r="L111" s="402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403"/>
      <c r="L112" s="404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403"/>
      <c r="L113" s="404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401"/>
      <c r="L114" s="402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401"/>
      <c r="L115" s="402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401"/>
      <c r="L116" s="402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401"/>
      <c r="L117" s="402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401"/>
      <c r="L118" s="402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405"/>
      <c r="L119" s="406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401"/>
      <c r="L120" s="402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401"/>
      <c r="L121" s="402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401"/>
      <c r="L122" s="402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401"/>
      <c r="L123" s="402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401"/>
      <c r="L124" s="402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401"/>
      <c r="L125" s="402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403"/>
      <c r="L126" s="404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403"/>
      <c r="L127" s="404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403"/>
      <c r="L128" s="404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401"/>
      <c r="L129" s="402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403"/>
      <c r="L130" s="404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401"/>
      <c r="L131" s="402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401"/>
      <c r="L132" s="402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401"/>
      <c r="L133" s="402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401"/>
      <c r="L134" s="402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403"/>
      <c r="L135" s="404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403"/>
      <c r="L136" s="404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403"/>
      <c r="L137" s="404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403"/>
      <c r="L138" s="404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403"/>
      <c r="L139" s="404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403"/>
      <c r="L140" s="404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403"/>
      <c r="L141" s="404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403"/>
      <c r="L142" s="404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403"/>
      <c r="L143" s="404"/>
    </row>
    <row r="144" spans="1:12" s="256" customFormat="1" ht="13.5" customHeight="1" x14ac:dyDescent="0.25">
      <c r="A144" s="299"/>
      <c r="B144" s="261"/>
      <c r="C144" s="142"/>
      <c r="D144" s="142"/>
      <c r="E144" s="142"/>
      <c r="F144" s="142"/>
      <c r="G144" s="142"/>
      <c r="H144" s="142"/>
      <c r="I144" s="142"/>
      <c r="J144" s="262"/>
      <c r="K144" s="403"/>
      <c r="L144" s="404"/>
    </row>
    <row r="145" spans="1:12" s="256" customFormat="1" ht="15" customHeight="1" x14ac:dyDescent="0.25">
      <c r="A145" s="296"/>
      <c r="B145" s="298"/>
      <c r="E145" s="300"/>
      <c r="F145" s="301"/>
      <c r="G145" s="302"/>
      <c r="H145" s="302"/>
      <c r="J145" s="303"/>
      <c r="K145" s="304"/>
      <c r="L145" s="305"/>
    </row>
    <row r="146" spans="1:12" s="256" customFormat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306"/>
      <c r="L146" s="307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408"/>
      <c r="L147" s="409"/>
    </row>
    <row r="148" spans="1:12" s="256" customFormat="1" ht="12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403"/>
      <c r="L148" s="404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407"/>
      <c r="L149" s="407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407"/>
      <c r="L150" s="407"/>
    </row>
  </sheetData>
  <mergeCells count="103">
    <mergeCell ref="K144:L144"/>
    <mergeCell ref="K147:L147"/>
    <mergeCell ref="K148:L148"/>
    <mergeCell ref="K149:L149"/>
    <mergeCell ref="K150:L150"/>
    <mergeCell ref="K107:L107"/>
    <mergeCell ref="K108:L108"/>
    <mergeCell ref="K109:L109"/>
    <mergeCell ref="K138:L138"/>
    <mergeCell ref="K139:L139"/>
    <mergeCell ref="K140:L140"/>
    <mergeCell ref="K141:L141"/>
    <mergeCell ref="K142:L142"/>
    <mergeCell ref="K143:L143"/>
    <mergeCell ref="K132:L132"/>
    <mergeCell ref="K133:L133"/>
    <mergeCell ref="K134:L134"/>
    <mergeCell ref="K135:L135"/>
    <mergeCell ref="K136:L136"/>
    <mergeCell ref="K137:L137"/>
    <mergeCell ref="K126:L126"/>
    <mergeCell ref="K127:L127"/>
    <mergeCell ref="K128:L128"/>
    <mergeCell ref="K129:L129"/>
    <mergeCell ref="K130:L130"/>
    <mergeCell ref="K131:L131"/>
    <mergeCell ref="K120:L120"/>
    <mergeCell ref="K121:L121"/>
    <mergeCell ref="K122:L122"/>
    <mergeCell ref="K123:L123"/>
    <mergeCell ref="K124:L124"/>
    <mergeCell ref="K125:L125"/>
    <mergeCell ref="K114:L114"/>
    <mergeCell ref="K115:L115"/>
    <mergeCell ref="K116:L116"/>
    <mergeCell ref="K117:L117"/>
    <mergeCell ref="K118:L118"/>
    <mergeCell ref="K119:L119"/>
    <mergeCell ref="K106:L106"/>
    <mergeCell ref="K110:L110"/>
    <mergeCell ref="K111:L111"/>
    <mergeCell ref="K112:L112"/>
    <mergeCell ref="K113:L113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abSelected="1" topLeftCell="A67" workbookViewId="0">
      <selection activeCell="A144" sqref="A144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337" t="s">
        <v>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338" t="s">
        <v>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338" t="s">
        <v>2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339" t="s">
        <v>96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1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342" t="s">
        <v>3</v>
      </c>
      <c r="B5" s="344" t="s">
        <v>4</v>
      </c>
      <c r="C5" s="345" t="s">
        <v>5</v>
      </c>
      <c r="D5" s="345"/>
      <c r="E5" s="345"/>
      <c r="F5" s="345"/>
      <c r="G5" s="346" t="s">
        <v>6</v>
      </c>
      <c r="H5" s="347"/>
      <c r="I5" s="347"/>
      <c r="J5" s="348"/>
      <c r="K5" s="349" t="s">
        <v>7</v>
      </c>
      <c r="L5" s="350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332"/>
      <c r="B6" s="344"/>
      <c r="C6" s="353" t="s">
        <v>8</v>
      </c>
      <c r="D6" s="353"/>
      <c r="E6" s="353" t="s">
        <v>9</v>
      </c>
      <c r="F6" s="353"/>
      <c r="G6" s="354" t="s">
        <v>10</v>
      </c>
      <c r="H6" s="355"/>
      <c r="I6" s="354" t="s">
        <v>9</v>
      </c>
      <c r="J6" s="355"/>
      <c r="K6" s="351"/>
      <c r="L6" s="352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343"/>
      <c r="B7" s="344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312" t="s">
        <v>14</v>
      </c>
      <c r="B8" s="154" t="s">
        <v>15</v>
      </c>
      <c r="C8" s="34">
        <f>C9+C10+C11</f>
        <v>1</v>
      </c>
      <c r="D8" s="35">
        <f t="shared" ref="D8:L8" si="0">SUM(D9:D11)</f>
        <v>5</v>
      </c>
      <c r="E8" s="7">
        <f t="shared" si="0"/>
        <v>1</v>
      </c>
      <c r="F8" s="6">
        <f t="shared" si="0"/>
        <v>5</v>
      </c>
      <c r="G8" s="7">
        <f t="shared" si="0"/>
        <v>1</v>
      </c>
      <c r="H8" s="8">
        <f t="shared" si="0"/>
        <v>5</v>
      </c>
      <c r="I8" s="9">
        <f t="shared" si="0"/>
        <v>1</v>
      </c>
      <c r="J8" s="10">
        <f t="shared" si="0"/>
        <v>5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313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313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314"/>
      <c r="B11" s="156" t="s">
        <v>18</v>
      </c>
      <c r="C11" s="18">
        <v>1</v>
      </c>
      <c r="D11" s="19">
        <v>5</v>
      </c>
      <c r="E11" s="18">
        <v>1</v>
      </c>
      <c r="F11" s="19">
        <v>5</v>
      </c>
      <c r="G11" s="18">
        <v>1</v>
      </c>
      <c r="H11" s="19">
        <v>5</v>
      </c>
      <c r="I11" s="18">
        <v>1</v>
      </c>
      <c r="J11" s="19">
        <v>5</v>
      </c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315" t="s">
        <v>19</v>
      </c>
      <c r="B12" s="154" t="s">
        <v>20</v>
      </c>
      <c r="C12" s="24">
        <f>SUM(C13:C15)</f>
        <v>1</v>
      </c>
      <c r="D12" s="263">
        <f t="shared" ref="D12" si="1">SUM(D13:D15)</f>
        <v>40</v>
      </c>
      <c r="E12" s="24">
        <f>SUM(E13:E15)</f>
        <v>1</v>
      </c>
      <c r="F12" s="263">
        <f t="shared" ref="F12:J12" si="2">SUM(F13:F15)</f>
        <v>40</v>
      </c>
      <c r="G12" s="24">
        <f t="shared" si="2"/>
        <v>1</v>
      </c>
      <c r="H12" s="25">
        <f t="shared" si="2"/>
        <v>40</v>
      </c>
      <c r="I12" s="264">
        <f t="shared" si="2"/>
        <v>1</v>
      </c>
      <c r="J12" s="265">
        <f t="shared" si="2"/>
        <v>40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316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316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316"/>
      <c r="B15" s="276" t="s">
        <v>18</v>
      </c>
      <c r="C15" s="18">
        <v>1</v>
      </c>
      <c r="D15" s="19">
        <v>40</v>
      </c>
      <c r="E15" s="18">
        <v>1</v>
      </c>
      <c r="F15" s="19">
        <v>40</v>
      </c>
      <c r="G15" s="18">
        <v>1</v>
      </c>
      <c r="H15" s="19">
        <v>40</v>
      </c>
      <c r="I15" s="18">
        <v>1</v>
      </c>
      <c r="J15" s="19">
        <v>40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321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322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322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322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321" t="s">
        <v>23</v>
      </c>
      <c r="B20" s="154" t="s">
        <v>24</v>
      </c>
      <c r="C20" s="7">
        <f t="shared" ref="C20:L20" si="5">SUM(C21:C23)</f>
        <v>1</v>
      </c>
      <c r="D20" s="6">
        <f t="shared" si="5"/>
        <v>5</v>
      </c>
      <c r="E20" s="7">
        <f t="shared" si="5"/>
        <v>1</v>
      </c>
      <c r="F20" s="6">
        <f t="shared" si="5"/>
        <v>5</v>
      </c>
      <c r="G20" s="7">
        <f t="shared" si="5"/>
        <v>1</v>
      </c>
      <c r="H20" s="8">
        <f t="shared" si="5"/>
        <v>5</v>
      </c>
      <c r="I20" s="9">
        <f t="shared" si="5"/>
        <v>1</v>
      </c>
      <c r="J20" s="10">
        <f t="shared" si="5"/>
        <v>5</v>
      </c>
      <c r="K20" s="7">
        <f t="shared" si="5"/>
        <v>10</v>
      </c>
      <c r="L20" s="6">
        <f t="shared" si="5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322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322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323"/>
      <c r="B23" s="156" t="s">
        <v>18</v>
      </c>
      <c r="C23" s="18">
        <v>1</v>
      </c>
      <c r="D23" s="19">
        <v>5</v>
      </c>
      <c r="E23" s="18">
        <v>1</v>
      </c>
      <c r="F23" s="19">
        <v>5</v>
      </c>
      <c r="G23" s="18">
        <v>1</v>
      </c>
      <c r="H23" s="19">
        <v>5</v>
      </c>
      <c r="I23" s="18">
        <v>1</v>
      </c>
      <c r="J23" s="19">
        <v>5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324" t="s">
        <v>97</v>
      </c>
      <c r="B33" s="325"/>
      <c r="C33" s="325"/>
      <c r="D33" s="325"/>
      <c r="E33" s="325"/>
      <c r="F33" s="325"/>
      <c r="G33" s="325"/>
      <c r="H33" s="325"/>
      <c r="I33" s="325"/>
      <c r="J33" s="325"/>
      <c r="K33" s="325"/>
      <c r="L33" s="326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312" t="s">
        <v>14</v>
      </c>
      <c r="B34" s="154" t="s">
        <v>15</v>
      </c>
      <c r="C34" s="34">
        <f>C35+C36+C37</f>
        <v>1</v>
      </c>
      <c r="D34" s="35">
        <f t="shared" ref="D34:J34" si="7">SUM(D35:D37)</f>
        <v>5</v>
      </c>
      <c r="E34" s="7">
        <f t="shared" si="7"/>
        <v>1</v>
      </c>
      <c r="F34" s="6">
        <f t="shared" si="7"/>
        <v>5</v>
      </c>
      <c r="G34" s="7">
        <f t="shared" si="7"/>
        <v>1</v>
      </c>
      <c r="H34" s="8">
        <f t="shared" si="7"/>
        <v>5</v>
      </c>
      <c r="I34" s="9">
        <f t="shared" si="7"/>
        <v>1</v>
      </c>
      <c r="J34" s="10">
        <f t="shared" si="7"/>
        <v>5</v>
      </c>
      <c r="K34" s="7">
        <f t="shared" ref="K34:L34" si="8">SUM(K35:K37)</f>
        <v>10</v>
      </c>
      <c r="L34" s="6">
        <f t="shared" si="8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313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313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314"/>
      <c r="B37" s="156" t="s">
        <v>18</v>
      </c>
      <c r="C37" s="18">
        <v>1</v>
      </c>
      <c r="D37" s="19">
        <v>5</v>
      </c>
      <c r="E37" s="18">
        <v>1</v>
      </c>
      <c r="F37" s="19">
        <v>5</v>
      </c>
      <c r="G37" s="18">
        <v>1</v>
      </c>
      <c r="H37" s="19">
        <v>5</v>
      </c>
      <c r="I37" s="18">
        <v>1</v>
      </c>
      <c r="J37" s="19">
        <v>5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315" t="s">
        <v>19</v>
      </c>
      <c r="B38" s="154" t="s">
        <v>20</v>
      </c>
      <c r="C38" s="24">
        <f>SUM(C39:C41)</f>
        <v>1</v>
      </c>
      <c r="D38" s="263">
        <f t="shared" ref="D38" si="9">SUM(D39:D41)</f>
        <v>40</v>
      </c>
      <c r="E38" s="24">
        <f>SUM(E39:E41)</f>
        <v>1</v>
      </c>
      <c r="F38" s="263">
        <f t="shared" ref="F38:J38" si="10">SUM(F39:F41)</f>
        <v>40</v>
      </c>
      <c r="G38" s="24">
        <f t="shared" si="10"/>
        <v>1</v>
      </c>
      <c r="H38" s="25">
        <f t="shared" si="10"/>
        <v>40</v>
      </c>
      <c r="I38" s="264">
        <f t="shared" si="10"/>
        <v>1</v>
      </c>
      <c r="J38" s="265">
        <f t="shared" si="10"/>
        <v>40</v>
      </c>
      <c r="K38" s="24">
        <f>SUM(K39:K41)</f>
        <v>13</v>
      </c>
      <c r="L38" s="263">
        <f t="shared" ref="L38" si="11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316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316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316"/>
      <c r="B41" s="276" t="s">
        <v>18</v>
      </c>
      <c r="C41" s="18">
        <v>1</v>
      </c>
      <c r="D41" s="19">
        <v>40</v>
      </c>
      <c r="E41" s="18">
        <v>1</v>
      </c>
      <c r="F41" s="19">
        <v>40</v>
      </c>
      <c r="G41" s="18">
        <v>1</v>
      </c>
      <c r="H41" s="19">
        <v>40</v>
      </c>
      <c r="I41" s="18">
        <v>1</v>
      </c>
      <c r="J41" s="19">
        <v>40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321" t="s">
        <v>21</v>
      </c>
      <c r="B42" s="154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8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322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322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322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321" t="s">
        <v>23</v>
      </c>
      <c r="B46" s="154" t="s">
        <v>24</v>
      </c>
      <c r="C46" s="7">
        <f t="shared" ref="C46:J46" si="13">SUM(C47:C49)</f>
        <v>1</v>
      </c>
      <c r="D46" s="6">
        <f t="shared" si="13"/>
        <v>5</v>
      </c>
      <c r="E46" s="7">
        <f t="shared" si="13"/>
        <v>1</v>
      </c>
      <c r="F46" s="6">
        <f t="shared" si="13"/>
        <v>5</v>
      </c>
      <c r="G46" s="7">
        <f t="shared" si="13"/>
        <v>1</v>
      </c>
      <c r="H46" s="8">
        <f t="shared" si="13"/>
        <v>5</v>
      </c>
      <c r="I46" s="9">
        <f t="shared" si="13"/>
        <v>1</v>
      </c>
      <c r="J46" s="10">
        <f t="shared" si="13"/>
        <v>5</v>
      </c>
      <c r="K46" s="7">
        <f t="shared" ref="K46:L46" si="14">SUM(K47:K49)</f>
        <v>10</v>
      </c>
      <c r="L46" s="6">
        <f t="shared" si="14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322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322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323"/>
      <c r="B49" s="156" t="s">
        <v>18</v>
      </c>
      <c r="C49" s="18">
        <v>1</v>
      </c>
      <c r="D49" s="19">
        <v>5</v>
      </c>
      <c r="E49" s="18">
        <v>1</v>
      </c>
      <c r="F49" s="19">
        <v>5</v>
      </c>
      <c r="G49" s="18">
        <v>1</v>
      </c>
      <c r="H49" s="19">
        <v>5</v>
      </c>
      <c r="I49" s="18">
        <v>1</v>
      </c>
      <c r="J49" s="19">
        <v>5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>
        <v>0</v>
      </c>
      <c r="D50" s="29">
        <v>0</v>
      </c>
      <c r="E50" s="28">
        <v>0</v>
      </c>
      <c r="F50" s="29">
        <v>0</v>
      </c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24">
        <f t="shared" ref="C51:J51" si="15">SUM(C52:C55)</f>
        <v>0</v>
      </c>
      <c r="D51" s="32">
        <f t="shared" si="15"/>
        <v>0</v>
      </c>
      <c r="E51" s="24">
        <f t="shared" si="15"/>
        <v>0</v>
      </c>
      <c r="F51" s="32">
        <f t="shared" si="15"/>
        <v>0</v>
      </c>
      <c r="G51" s="24">
        <f t="shared" si="15"/>
        <v>0</v>
      </c>
      <c r="H51" s="32">
        <f t="shared" si="15"/>
        <v>0</v>
      </c>
      <c r="I51" s="24">
        <f t="shared" si="15"/>
        <v>0</v>
      </c>
      <c r="J51" s="128">
        <f t="shared" si="15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327" t="s">
        <v>34</v>
      </c>
      <c r="B63" s="327"/>
      <c r="C63" s="327"/>
      <c r="D63" s="327"/>
      <c r="E63" s="327"/>
      <c r="F63" s="327"/>
      <c r="G63" s="327"/>
      <c r="H63" s="327"/>
      <c r="I63" s="327"/>
      <c r="J63" s="327"/>
      <c r="K63" s="327"/>
      <c r="L63" s="327"/>
    </row>
    <row r="64" spans="1:25" ht="19.5" thickBot="1" x14ac:dyDescent="0.3">
      <c r="A64" s="327" t="s">
        <v>73</v>
      </c>
      <c r="B64" s="327"/>
      <c r="C64" s="327"/>
      <c r="D64" s="327"/>
      <c r="E64" s="327"/>
      <c r="F64" s="327"/>
      <c r="G64" s="327"/>
      <c r="H64" s="327"/>
      <c r="I64" s="327"/>
      <c r="J64" s="327"/>
      <c r="K64" s="327"/>
      <c r="L64" s="327"/>
    </row>
    <row r="65" spans="1:32" ht="19.5" thickBot="1" x14ac:dyDescent="0.3">
      <c r="A65" s="328" t="s">
        <v>98</v>
      </c>
      <c r="B65" s="329"/>
      <c r="C65" s="329"/>
      <c r="D65" s="329"/>
      <c r="E65" s="329"/>
      <c r="F65" s="329"/>
      <c r="G65" s="329"/>
      <c r="H65" s="329"/>
      <c r="I65" s="329"/>
      <c r="J65" s="329"/>
      <c r="K65" s="329"/>
      <c r="L65" s="330"/>
      <c r="M65" s="377" t="s">
        <v>35</v>
      </c>
      <c r="N65" s="377" t="s">
        <v>36</v>
      </c>
      <c r="O65" s="371" t="s">
        <v>99</v>
      </c>
      <c r="P65" s="372"/>
      <c r="Q65" s="373"/>
      <c r="R65" s="356" t="s">
        <v>100</v>
      </c>
      <c r="S65" s="357"/>
      <c r="T65" s="358"/>
      <c r="U65" s="356" t="s">
        <v>101</v>
      </c>
      <c r="V65" s="357"/>
      <c r="W65" s="358"/>
      <c r="X65" s="356" t="s">
        <v>102</v>
      </c>
      <c r="Y65" s="357"/>
      <c r="Z65" s="358"/>
      <c r="AA65" s="356" t="s">
        <v>95</v>
      </c>
      <c r="AB65" s="357"/>
      <c r="AC65" s="358"/>
      <c r="AD65" s="356" t="s">
        <v>74</v>
      </c>
      <c r="AE65" s="357"/>
      <c r="AF65" s="358"/>
    </row>
    <row r="66" spans="1:32" ht="34.5" customHeight="1" x14ac:dyDescent="0.25">
      <c r="A66" s="331" t="s">
        <v>3</v>
      </c>
      <c r="B66" s="334" t="s">
        <v>4</v>
      </c>
      <c r="C66" s="317" t="s">
        <v>5</v>
      </c>
      <c r="D66" s="318"/>
      <c r="E66" s="318"/>
      <c r="F66" s="319"/>
      <c r="G66" s="320" t="s">
        <v>6</v>
      </c>
      <c r="H66" s="318"/>
      <c r="I66" s="318"/>
      <c r="J66" s="319"/>
      <c r="K66" s="367" t="s">
        <v>75</v>
      </c>
      <c r="L66" s="368"/>
      <c r="M66" s="378"/>
      <c r="N66" s="378"/>
      <c r="O66" s="374"/>
      <c r="P66" s="375"/>
      <c r="Q66" s="376"/>
      <c r="R66" s="359"/>
      <c r="S66" s="360"/>
      <c r="T66" s="361"/>
      <c r="U66" s="359"/>
      <c r="V66" s="360"/>
      <c r="W66" s="361"/>
      <c r="X66" s="359"/>
      <c r="Y66" s="360"/>
      <c r="Z66" s="361"/>
      <c r="AA66" s="359"/>
      <c r="AB66" s="360"/>
      <c r="AC66" s="361"/>
      <c r="AD66" s="359"/>
      <c r="AE66" s="360"/>
      <c r="AF66" s="361"/>
    </row>
    <row r="67" spans="1:32" ht="16.5" x14ac:dyDescent="0.25">
      <c r="A67" s="332"/>
      <c r="B67" s="335"/>
      <c r="C67" s="364" t="s">
        <v>8</v>
      </c>
      <c r="D67" s="353"/>
      <c r="E67" s="353" t="s">
        <v>9</v>
      </c>
      <c r="F67" s="353"/>
      <c r="G67" s="354" t="s">
        <v>10</v>
      </c>
      <c r="H67" s="355"/>
      <c r="I67" s="354" t="s">
        <v>9</v>
      </c>
      <c r="J67" s="355"/>
      <c r="K67" s="369"/>
      <c r="L67" s="370"/>
      <c r="M67" s="365" t="s">
        <v>37</v>
      </c>
      <c r="N67" s="365" t="s">
        <v>37</v>
      </c>
      <c r="O67" s="52" t="s">
        <v>10</v>
      </c>
      <c r="P67" s="53" t="s">
        <v>9</v>
      </c>
      <c r="Q67" s="362" t="s">
        <v>37</v>
      </c>
      <c r="R67" s="54" t="s">
        <v>10</v>
      </c>
      <c r="S67" s="53" t="s">
        <v>9</v>
      </c>
      <c r="T67" s="362" t="s">
        <v>37</v>
      </c>
      <c r="U67" s="54" t="s">
        <v>10</v>
      </c>
      <c r="V67" s="53" t="s">
        <v>9</v>
      </c>
      <c r="W67" s="362" t="s">
        <v>37</v>
      </c>
      <c r="X67" s="54" t="s">
        <v>10</v>
      </c>
      <c r="Y67" s="53" t="s">
        <v>9</v>
      </c>
      <c r="Z67" s="362" t="s">
        <v>37</v>
      </c>
      <c r="AA67" s="54" t="s">
        <v>10</v>
      </c>
      <c r="AB67" s="53" t="s">
        <v>9</v>
      </c>
      <c r="AC67" s="362" t="s">
        <v>37</v>
      </c>
      <c r="AD67" s="54" t="s">
        <v>10</v>
      </c>
      <c r="AE67" s="53" t="s">
        <v>9</v>
      </c>
      <c r="AF67" s="362" t="s">
        <v>37</v>
      </c>
    </row>
    <row r="68" spans="1:32" ht="17.25" thickBot="1" x14ac:dyDescent="0.3">
      <c r="A68" s="333"/>
      <c r="B68" s="336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66"/>
      <c r="N68" s="366"/>
      <c r="O68" s="61" t="s">
        <v>38</v>
      </c>
      <c r="P68" s="61" t="s">
        <v>38</v>
      </c>
      <c r="Q68" s="363"/>
      <c r="R68" s="61" t="s">
        <v>38</v>
      </c>
      <c r="S68" s="61" t="s">
        <v>38</v>
      </c>
      <c r="T68" s="363"/>
      <c r="U68" s="61" t="s">
        <v>38</v>
      </c>
      <c r="V68" s="61" t="s">
        <v>38</v>
      </c>
      <c r="W68" s="363"/>
      <c r="X68" s="61" t="s">
        <v>38</v>
      </c>
      <c r="Y68" s="61" t="s">
        <v>38</v>
      </c>
      <c r="Z68" s="363"/>
      <c r="AA68" s="254" t="s">
        <v>38</v>
      </c>
      <c r="AB68" s="61" t="s">
        <v>38</v>
      </c>
      <c r="AC68" s="363"/>
      <c r="AD68" s="61" t="s">
        <v>38</v>
      </c>
      <c r="AE68" s="61" t="s">
        <v>38</v>
      </c>
      <c r="AF68" s="363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1</v>
      </c>
      <c r="D69" s="113">
        <f>SUM(D70:D73)</f>
        <v>1.2</v>
      </c>
      <c r="E69" s="64">
        <v>0</v>
      </c>
      <c r="F69" s="123">
        <f t="shared" ref="F69:L69" si="16">SUM(F70:F75)</f>
        <v>2.2000000000000002</v>
      </c>
      <c r="G69" s="64">
        <f t="shared" si="16"/>
        <v>1</v>
      </c>
      <c r="H69" s="65">
        <f t="shared" si="16"/>
        <v>1.2</v>
      </c>
      <c r="I69" s="64">
        <f t="shared" si="16"/>
        <v>3</v>
      </c>
      <c r="J69" s="123">
        <f>SUM(J70:J75)</f>
        <v>2.6</v>
      </c>
      <c r="K69" s="87">
        <f t="shared" si="16"/>
        <v>14</v>
      </c>
      <c r="L69" s="125">
        <f t="shared" si="16"/>
        <v>11.41</v>
      </c>
      <c r="M69" s="121">
        <f>J69/L69*100</f>
        <v>22.78702892199825</v>
      </c>
      <c r="N69" s="121">
        <f>F69/D69*100</f>
        <v>183.33333333333334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7">J70/L70*100</f>
        <v>#DIV/0!</v>
      </c>
      <c r="N70" s="121" t="e">
        <f t="shared" ref="N70:N99" si="18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v>1</v>
      </c>
      <c r="D71" s="71">
        <v>1.2</v>
      </c>
      <c r="E71" s="70">
        <v>1</v>
      </c>
      <c r="F71" s="71">
        <f>1.2+1</f>
        <v>2.2000000000000002</v>
      </c>
      <c r="G71" s="70">
        <v>1</v>
      </c>
      <c r="H71" s="71">
        <v>1.2</v>
      </c>
      <c r="I71" s="70">
        <v>3</v>
      </c>
      <c r="J71" s="124">
        <f>0.2+0.2+1.2+1</f>
        <v>2.6</v>
      </c>
      <c r="K71" s="74">
        <v>8</v>
      </c>
      <c r="L71" s="67">
        <v>7.88</v>
      </c>
      <c r="M71" s="121">
        <f>J71/L71*100</f>
        <v>32.994923857868017</v>
      </c>
      <c r="N71" s="121">
        <f t="shared" si="18"/>
        <v>183.33333333333334</v>
      </c>
      <c r="O71" s="168"/>
      <c r="P71" s="169"/>
      <c r="Q71" s="170"/>
      <c r="R71" s="171"/>
      <c r="S71" s="241"/>
      <c r="T71" s="170" t="e">
        <f>S71/R71*100</f>
        <v>#DIV/0!</v>
      </c>
      <c r="U71" s="253">
        <v>1.2</v>
      </c>
      <c r="V71" s="241">
        <f>1.2+1</f>
        <v>2.2000000000000002</v>
      </c>
      <c r="W71" s="170">
        <f>V71/U71*100</f>
        <v>183.33333333333334</v>
      </c>
      <c r="X71" s="252"/>
      <c r="Y71" s="169"/>
      <c r="Z71" s="175" t="e">
        <f t="shared" ref="Z71:Z72" si="19">Y71/X71</f>
        <v>#DIV/0!</v>
      </c>
      <c r="AA71" s="177"/>
      <c r="AB71" s="169"/>
      <c r="AC71" s="255" t="e">
        <f t="shared" ref="AC71" si="20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7"/>
        <v>0</v>
      </c>
      <c r="N72" s="121" t="e">
        <f t="shared" si="18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9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7"/>
        <v>0</v>
      </c>
      <c r="N73" s="121" t="e">
        <f t="shared" si="18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7"/>
        <v>0</v>
      </c>
      <c r="N74" s="121" t="e">
        <f t="shared" si="18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7"/>
        <v>#DIV/0!</v>
      </c>
      <c r="N75" s="121" t="e">
        <f t="shared" si="18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1">SUM(E77:E80)</f>
        <v>0</v>
      </c>
      <c r="F76" s="113">
        <f t="shared" si="21"/>
        <v>0</v>
      </c>
      <c r="G76" s="87">
        <f t="shared" si="21"/>
        <v>0</v>
      </c>
      <c r="H76" s="113">
        <f t="shared" si="21"/>
        <v>0</v>
      </c>
      <c r="I76" s="87">
        <f t="shared" si="21"/>
        <v>0</v>
      </c>
      <c r="J76" s="113">
        <f t="shared" si="21"/>
        <v>0</v>
      </c>
      <c r="K76" s="87">
        <f t="shared" si="21"/>
        <v>0</v>
      </c>
      <c r="L76" s="257">
        <f t="shared" si="21"/>
        <v>0</v>
      </c>
      <c r="M76" s="121" t="e">
        <f t="shared" si="17"/>
        <v>#DIV/0!</v>
      </c>
      <c r="N76" s="121" t="e">
        <f t="shared" si="18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7"/>
        <v>#DIV/0!</v>
      </c>
      <c r="N77" s="121" t="e">
        <f t="shared" si="18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7"/>
        <v>#DIV/0!</v>
      </c>
      <c r="N78" s="121" t="e">
        <f t="shared" si="18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7"/>
        <v>#DIV/0!</v>
      </c>
      <c r="N79" s="121" t="e">
        <f t="shared" si="18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7"/>
        <v>#DIV/0!</v>
      </c>
      <c r="N80" s="121" t="e">
        <f t="shared" si="18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7"/>
        <v>#DIV/0!</v>
      </c>
      <c r="N81" s="121" t="e">
        <f t="shared" si="18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7"/>
        <v>#DIV/0!</v>
      </c>
      <c r="N82" s="121" t="e">
        <f t="shared" si="18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7"/>
        <v>#DIV/0!</v>
      </c>
      <c r="N83" s="121" t="e">
        <f t="shared" si="18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2">SUM(E85:E89)</f>
        <v>0</v>
      </c>
      <c r="F84" s="114">
        <f>SUM(F85:F89)</f>
        <v>0</v>
      </c>
      <c r="G84" s="106">
        <v>0</v>
      </c>
      <c r="H84" s="114">
        <f t="shared" si="22"/>
        <v>0</v>
      </c>
      <c r="I84" s="106">
        <v>0</v>
      </c>
      <c r="J84" s="114">
        <f t="shared" si="22"/>
        <v>0</v>
      </c>
      <c r="K84" s="126">
        <f>SUM(K85:K89)</f>
        <v>1</v>
      </c>
      <c r="L84" s="127">
        <f>SUM(L85:L89)</f>
        <v>45</v>
      </c>
      <c r="M84" s="121">
        <f t="shared" si="17"/>
        <v>0</v>
      </c>
      <c r="N84" s="121" t="e">
        <f t="shared" si="18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7"/>
        <v>#DIV/0!</v>
      </c>
      <c r="N85" s="121" t="e">
        <f t="shared" si="18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7"/>
        <v>0</v>
      </c>
      <c r="N86" s="121" t="e">
        <f t="shared" si="18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7"/>
        <v>#DIV/0!</v>
      </c>
      <c r="N87" s="121" t="e">
        <f t="shared" si="18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7"/>
        <v>#DIV/0!</v>
      </c>
      <c r="N88" s="121" t="e">
        <f t="shared" si="18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7"/>
        <v>#DIV/0!</v>
      </c>
      <c r="N89" s="121" t="e">
        <f t="shared" si="18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3">SUM(E91:E95)</f>
        <v>0</v>
      </c>
      <c r="F90" s="114">
        <f t="shared" si="23"/>
        <v>0</v>
      </c>
      <c r="G90" s="106">
        <f t="shared" si="23"/>
        <v>0</v>
      </c>
      <c r="H90" s="114">
        <f t="shared" si="23"/>
        <v>0</v>
      </c>
      <c r="I90" s="106">
        <f t="shared" si="23"/>
        <v>0</v>
      </c>
      <c r="J90" s="114">
        <f t="shared" si="23"/>
        <v>0</v>
      </c>
      <c r="K90" s="126">
        <f t="shared" si="23"/>
        <v>0</v>
      </c>
      <c r="L90" s="258">
        <f t="shared" si="23"/>
        <v>0</v>
      </c>
      <c r="M90" s="121" t="e">
        <f t="shared" si="17"/>
        <v>#DIV/0!</v>
      </c>
      <c r="N90" s="121" t="e">
        <f t="shared" si="18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7"/>
        <v>#DIV/0!</v>
      </c>
      <c r="N91" s="121" t="e">
        <f t="shared" si="18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7"/>
        <v>#DIV/0!</v>
      </c>
      <c r="N92" s="121" t="e">
        <f t="shared" si="18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7"/>
        <v>#DIV/0!</v>
      </c>
      <c r="N93" s="121" t="e">
        <f t="shared" si="18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7"/>
        <v>#DIV/0!</v>
      </c>
      <c r="N94" s="121" t="e">
        <f t="shared" si="18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7"/>
        <v>#DIV/0!</v>
      </c>
      <c r="N95" s="121" t="e">
        <f t="shared" si="18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7"/>
        <v>#DIV/0!</v>
      </c>
      <c r="N96" s="121" t="e">
        <f t="shared" si="18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7"/>
        <v>0</v>
      </c>
      <c r="N97" s="121" t="e">
        <f t="shared" si="18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7"/>
        <v>#DIV/0!</v>
      </c>
      <c r="N98" s="121" t="e">
        <f t="shared" si="18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7"/>
        <v>#DIV/0!</v>
      </c>
      <c r="N99" s="122" t="e">
        <f t="shared" si="18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85" t="s">
        <v>67</v>
      </c>
      <c r="B102" s="386"/>
      <c r="C102" s="386"/>
      <c r="D102" s="386"/>
      <c r="E102" s="386"/>
      <c r="F102" s="386"/>
      <c r="G102" s="386"/>
      <c r="H102" s="386"/>
      <c r="I102" s="386"/>
      <c r="J102" s="386"/>
      <c r="K102" s="386"/>
      <c r="L102" s="387"/>
    </row>
    <row r="103" spans="1:32" x14ac:dyDescent="0.25">
      <c r="A103" s="388" t="s">
        <v>3</v>
      </c>
      <c r="B103" s="391" t="s">
        <v>4</v>
      </c>
      <c r="C103" s="318" t="s">
        <v>5</v>
      </c>
      <c r="D103" s="318"/>
      <c r="E103" s="318"/>
      <c r="F103" s="319"/>
      <c r="G103" s="320" t="s">
        <v>68</v>
      </c>
      <c r="H103" s="318"/>
      <c r="I103" s="318"/>
      <c r="J103" s="319"/>
      <c r="K103" s="394" t="s">
        <v>69</v>
      </c>
      <c r="L103" s="395"/>
    </row>
    <row r="104" spans="1:32" x14ac:dyDescent="0.25">
      <c r="A104" s="389"/>
      <c r="B104" s="392"/>
      <c r="C104" s="398" t="s">
        <v>8</v>
      </c>
      <c r="D104" s="353"/>
      <c r="E104" s="353" t="s">
        <v>9</v>
      </c>
      <c r="F104" s="353"/>
      <c r="G104" s="354" t="s">
        <v>10</v>
      </c>
      <c r="H104" s="355"/>
      <c r="I104" s="354" t="s">
        <v>9</v>
      </c>
      <c r="J104" s="355"/>
      <c r="K104" s="349"/>
      <c r="L104" s="350"/>
    </row>
    <row r="105" spans="1:32" ht="18.75" customHeight="1" thickBot="1" x14ac:dyDescent="0.3">
      <c r="A105" s="390"/>
      <c r="B105" s="393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96"/>
      <c r="L105" s="397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SUM(J107:J144)</f>
        <v>1.4</v>
      </c>
      <c r="K106" s="399"/>
      <c r="L106" s="400"/>
    </row>
    <row r="107" spans="1:32" s="256" customFormat="1" ht="36.75" customHeight="1" x14ac:dyDescent="0.25">
      <c r="A107" s="142" t="s">
        <v>79</v>
      </c>
      <c r="B107" s="261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410" t="s">
        <v>80</v>
      </c>
      <c r="L107" s="410"/>
    </row>
    <row r="108" spans="1:32" s="256" customFormat="1" ht="43.5" customHeight="1" x14ac:dyDescent="0.25">
      <c r="A108" s="142" t="s">
        <v>86</v>
      </c>
      <c r="B108" s="261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10" t="s">
        <v>87</v>
      </c>
      <c r="L108" s="410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11"/>
      <c r="L109" s="411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401"/>
      <c r="L110" s="402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401"/>
      <c r="L111" s="402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403"/>
      <c r="L112" s="404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403"/>
      <c r="L113" s="404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401"/>
      <c r="L114" s="402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401"/>
      <c r="L115" s="402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401"/>
      <c r="L116" s="402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401"/>
      <c r="L117" s="402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401"/>
      <c r="L118" s="402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405"/>
      <c r="L119" s="406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401"/>
      <c r="L120" s="402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401"/>
      <c r="L121" s="402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401"/>
      <c r="L122" s="402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401"/>
      <c r="L123" s="402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401"/>
      <c r="L124" s="402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401"/>
      <c r="L125" s="402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403"/>
      <c r="L126" s="404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403"/>
      <c r="L127" s="404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403"/>
      <c r="L128" s="404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401"/>
      <c r="L129" s="402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403"/>
      <c r="L130" s="404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401"/>
      <c r="L131" s="402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401"/>
      <c r="L132" s="402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401"/>
      <c r="L133" s="402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401"/>
      <c r="L134" s="402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403"/>
      <c r="L135" s="404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403"/>
      <c r="L136" s="404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403"/>
      <c r="L137" s="404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403"/>
      <c r="L138" s="404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403"/>
      <c r="L139" s="404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403"/>
      <c r="L140" s="404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403"/>
      <c r="L141" s="404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403"/>
      <c r="L142" s="404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403"/>
      <c r="L143" s="404"/>
    </row>
    <row r="144" spans="1:12" s="256" customFormat="1" ht="46.5" customHeight="1" x14ac:dyDescent="0.25">
      <c r="A144" s="142" t="s">
        <v>103</v>
      </c>
      <c r="B144" s="261" t="s">
        <v>104</v>
      </c>
      <c r="C144" s="142"/>
      <c r="D144" s="142"/>
      <c r="E144" s="142"/>
      <c r="F144" s="142"/>
      <c r="G144" s="142"/>
      <c r="H144" s="142"/>
      <c r="I144" s="142"/>
      <c r="J144" s="412">
        <v>1</v>
      </c>
      <c r="K144" s="403" t="s">
        <v>105</v>
      </c>
      <c r="L144" s="404"/>
    </row>
    <row r="145" spans="1:12" s="256" customFormat="1" ht="15" customHeight="1" x14ac:dyDescent="0.25">
      <c r="A145" s="296"/>
      <c r="B145" s="298"/>
      <c r="E145" s="300"/>
      <c r="F145" s="301"/>
      <c r="G145" s="302"/>
      <c r="H145" s="302"/>
      <c r="J145" s="303"/>
      <c r="K145" s="308"/>
      <c r="L145" s="309"/>
    </row>
    <row r="146" spans="1:12" s="256" customFormat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310"/>
      <c r="L146" s="311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408"/>
      <c r="L147" s="409"/>
    </row>
    <row r="148" spans="1:12" s="256" customFormat="1" ht="12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403"/>
      <c r="L148" s="404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407"/>
      <c r="L149" s="407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407"/>
      <c r="L150" s="407"/>
    </row>
  </sheetData>
  <mergeCells count="103">
    <mergeCell ref="K150:L150"/>
    <mergeCell ref="K142:L142"/>
    <mergeCell ref="K143:L143"/>
    <mergeCell ref="K144:L144"/>
    <mergeCell ref="K147:L147"/>
    <mergeCell ref="K148:L148"/>
    <mergeCell ref="K149:L149"/>
    <mergeCell ref="K136:L136"/>
    <mergeCell ref="K137:L137"/>
    <mergeCell ref="K138:L138"/>
    <mergeCell ref="K139:L139"/>
    <mergeCell ref="K140:L140"/>
    <mergeCell ref="K141:L141"/>
    <mergeCell ref="K130:L130"/>
    <mergeCell ref="K131:L131"/>
    <mergeCell ref="K132:L132"/>
    <mergeCell ref="K133:L133"/>
    <mergeCell ref="K134:L134"/>
    <mergeCell ref="K135:L135"/>
    <mergeCell ref="K124:L124"/>
    <mergeCell ref="K125:L125"/>
    <mergeCell ref="K126:L126"/>
    <mergeCell ref="K127:L127"/>
    <mergeCell ref="K128:L128"/>
    <mergeCell ref="K129:L129"/>
    <mergeCell ref="K118:L118"/>
    <mergeCell ref="K119:L119"/>
    <mergeCell ref="K120:L120"/>
    <mergeCell ref="K121:L121"/>
    <mergeCell ref="K122:L122"/>
    <mergeCell ref="K123:L123"/>
    <mergeCell ref="K112:L112"/>
    <mergeCell ref="K113:L113"/>
    <mergeCell ref="K114:L114"/>
    <mergeCell ref="K115:L115"/>
    <mergeCell ref="K116:L116"/>
    <mergeCell ref="K117:L117"/>
    <mergeCell ref="K106:L106"/>
    <mergeCell ref="K107:L107"/>
    <mergeCell ref="K108:L108"/>
    <mergeCell ref="K109:L109"/>
    <mergeCell ref="K110:L110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январь</vt:lpstr>
      <vt:lpstr>февраль </vt:lpstr>
      <vt:lpstr>март)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2023-03-20T06:25:30Z</dcterms:modified>
</cp:coreProperties>
</file>